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caovanvan\De an Y Te - Nong nghiep trinh Ban Hanh\de an nong nghiep\"/>
    </mc:Choice>
  </mc:AlternateContent>
  <bookViews>
    <workbookView xWindow="-120" yWindow="-120" windowWidth="24240" windowHeight="13140"/>
  </bookViews>
  <sheets>
    <sheet name="Mục tiêu đề án" sheetId="14" r:id="rId1"/>
    <sheet name="Vốn" sheetId="16" r:id="rId2"/>
    <sheet name="Vốn chi tiết" sheetId="17" r:id="rId3"/>
    <sheet name="GTSX.ha" sheetId="22" r:id="rId4"/>
    <sheet name="Đảm bảo ANLT" sheetId="18" r:id="rId5"/>
    <sheet name="PT. Dược liệu" sheetId="27" r:id="rId6"/>
    <sheet name="PT vùng chè HH" sheetId="26" r:id="rId7"/>
    <sheet name="CAQ" sheetId="29" r:id="rId8"/>
    <sheet name="Rau " sheetId="30" r:id="rId9"/>
    <sheet name="Chăn nuôi" sheetId="19" r:id="rId10"/>
    <sheet name="Thủy sản" sheetId="20" r:id="rId11"/>
    <sheet name="Lâm nghiệp" sheetId="21" r:id="rId12"/>
  </sheets>
  <definedNames>
    <definedName name="_xlnm.Print_Area" localSheetId="0">'Mục tiêu đề án'!$A$1:$M$23</definedName>
    <definedName name="_xlnm.Print_Area" localSheetId="2">'Vốn chi tiết'!$A$1:$Q$57</definedName>
    <definedName name="_xlnm.Print_Titles" localSheetId="3">GTSX.ha!$3:$4</definedName>
    <definedName name="_xlnm.Print_Titles" localSheetId="1">Vốn!$5:$7</definedName>
    <definedName name="_xlnm.Print_Titles" localSheetId="2">'Vốn chi tiết'!$5:$6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2" i="14" l="1"/>
  <c r="L22" i="14"/>
  <c r="M17" i="14" l="1"/>
  <c r="L17" i="14"/>
  <c r="D29" i="16" l="1"/>
  <c r="E29" i="16"/>
  <c r="F29" i="16"/>
  <c r="G29" i="16"/>
  <c r="D41" i="16"/>
  <c r="E41" i="16"/>
  <c r="F41" i="16"/>
  <c r="G41" i="16"/>
  <c r="D48" i="16"/>
  <c r="E48" i="16"/>
  <c r="F48" i="16"/>
  <c r="G48" i="16"/>
  <c r="H50" i="16"/>
  <c r="H48" i="16" s="1"/>
  <c r="K47" i="17"/>
  <c r="M47" i="17"/>
  <c r="N47" i="17"/>
  <c r="P47" i="17"/>
  <c r="H52" i="17"/>
  <c r="I52" i="17"/>
  <c r="J52" i="17"/>
  <c r="K52" i="17"/>
  <c r="P52" i="17"/>
  <c r="D16" i="21" l="1"/>
  <c r="D15" i="21"/>
  <c r="D13" i="21" s="1"/>
  <c r="D14" i="21"/>
  <c r="M13" i="21"/>
  <c r="L13" i="21"/>
  <c r="K13" i="21"/>
  <c r="J13" i="21"/>
  <c r="I13" i="21"/>
  <c r="H13" i="21"/>
  <c r="G13" i="21"/>
  <c r="F13" i="21"/>
  <c r="E13" i="21"/>
  <c r="D12" i="21"/>
  <c r="D11" i="21"/>
  <c r="D10" i="21"/>
  <c r="M9" i="21"/>
  <c r="L9" i="21"/>
  <c r="K9" i="21"/>
  <c r="J9" i="21"/>
  <c r="I9" i="21"/>
  <c r="H9" i="21"/>
  <c r="G9" i="21"/>
  <c r="F9" i="21"/>
  <c r="E9" i="21"/>
  <c r="D8" i="21"/>
  <c r="D7" i="21" s="1"/>
  <c r="M7" i="21"/>
  <c r="L7" i="21"/>
  <c r="L6" i="21" s="1"/>
  <c r="K7" i="21"/>
  <c r="J7" i="21"/>
  <c r="J6" i="21" s="1"/>
  <c r="I7" i="21"/>
  <c r="H7" i="21"/>
  <c r="H6" i="21" s="1"/>
  <c r="G7" i="21"/>
  <c r="F7" i="21"/>
  <c r="F6" i="21" s="1"/>
  <c r="E7" i="21"/>
  <c r="H40" i="16"/>
  <c r="H39" i="16"/>
  <c r="H38" i="16"/>
  <c r="C29" i="16"/>
  <c r="H36" i="16"/>
  <c r="H35" i="16"/>
  <c r="G35" i="17"/>
  <c r="I35" i="17"/>
  <c r="M35" i="17"/>
  <c r="O35" i="17"/>
  <c r="E43" i="17"/>
  <c r="D43" i="17" s="1"/>
  <c r="C43" i="17" s="1"/>
  <c r="E41" i="17"/>
  <c r="E42" i="17"/>
  <c r="E44" i="17"/>
  <c r="D44" i="17" s="1"/>
  <c r="C44" i="17" s="1"/>
  <c r="E45" i="17"/>
  <c r="D45" i="17" s="1"/>
  <c r="C45" i="17" s="1"/>
  <c r="E46" i="17"/>
  <c r="D46" i="17" s="1"/>
  <c r="C46" i="17" s="1"/>
  <c r="E6" i="21" l="1"/>
  <c r="I6" i="21"/>
  <c r="M6" i="21"/>
  <c r="D9" i="21"/>
  <c r="D6" i="21" s="1"/>
  <c r="G6" i="21"/>
  <c r="K6" i="21"/>
  <c r="H31" i="16" l="1"/>
  <c r="H32" i="16"/>
  <c r="H33" i="16"/>
  <c r="H34" i="16"/>
  <c r="H37" i="16"/>
  <c r="H30" i="16"/>
  <c r="H29" i="16" l="1"/>
  <c r="E7" i="20"/>
  <c r="F7" i="20"/>
  <c r="E8" i="20"/>
  <c r="F8" i="20"/>
  <c r="E9" i="20"/>
  <c r="F9" i="20"/>
  <c r="E10" i="20"/>
  <c r="F10" i="20"/>
  <c r="E11" i="20"/>
  <c r="F11" i="20"/>
  <c r="E12" i="20"/>
  <c r="F12" i="20"/>
  <c r="F13" i="20"/>
  <c r="F14" i="20"/>
  <c r="F15" i="20"/>
  <c r="Q21" i="29" l="1"/>
  <c r="N21" i="29"/>
  <c r="K21" i="29"/>
  <c r="H21" i="29"/>
  <c r="D21" i="29"/>
  <c r="Q20" i="29"/>
  <c r="N20" i="29"/>
  <c r="K20" i="29"/>
  <c r="H20" i="29"/>
  <c r="D20" i="29"/>
  <c r="Q19" i="29"/>
  <c r="N19" i="29"/>
  <c r="K19" i="29"/>
  <c r="H19" i="29"/>
  <c r="D19" i="29"/>
  <c r="Q18" i="29"/>
  <c r="N18" i="29"/>
  <c r="K18" i="29"/>
  <c r="H18" i="29"/>
  <c r="D18" i="29"/>
  <c r="Q17" i="29"/>
  <c r="N17" i="29"/>
  <c r="K17" i="29"/>
  <c r="K16" i="29" s="1"/>
  <c r="H17" i="29"/>
  <c r="E17" i="29"/>
  <c r="E16" i="29" s="1"/>
  <c r="T16" i="29"/>
  <c r="R16" i="29"/>
  <c r="S16" i="29" s="1"/>
  <c r="O16" i="29"/>
  <c r="L16" i="29"/>
  <c r="I16" i="29"/>
  <c r="F16" i="29"/>
  <c r="C16" i="29"/>
  <c r="T15" i="29"/>
  <c r="Q15" i="29"/>
  <c r="N15" i="29"/>
  <c r="K15" i="29"/>
  <c r="H15" i="29"/>
  <c r="D15" i="29"/>
  <c r="T14" i="29"/>
  <c r="Q14" i="29"/>
  <c r="N14" i="29"/>
  <c r="N12" i="29" s="1"/>
  <c r="K14" i="29"/>
  <c r="H14" i="29"/>
  <c r="D14" i="29"/>
  <c r="T13" i="29"/>
  <c r="T12" i="29" s="1"/>
  <c r="S12" i="29" s="1"/>
  <c r="Q13" i="29"/>
  <c r="N13" i="29"/>
  <c r="K13" i="29"/>
  <c r="H13" i="29"/>
  <c r="H12" i="29" s="1"/>
  <c r="G12" i="29" s="1"/>
  <c r="D13" i="29"/>
  <c r="R12" i="29"/>
  <c r="O12" i="29"/>
  <c r="L12" i="29"/>
  <c r="I12" i="29"/>
  <c r="F12" i="29"/>
  <c r="E12" i="29"/>
  <c r="C12" i="29"/>
  <c r="H11" i="29"/>
  <c r="E11" i="29"/>
  <c r="D11" i="29" s="1"/>
  <c r="Q10" i="29"/>
  <c r="N10" i="29"/>
  <c r="K10" i="29"/>
  <c r="H10" i="29"/>
  <c r="E10" i="29"/>
  <c r="D10" i="29" s="1"/>
  <c r="Q9" i="29"/>
  <c r="N9" i="29"/>
  <c r="K9" i="29"/>
  <c r="H9" i="29"/>
  <c r="E9" i="29"/>
  <c r="D9" i="29" s="1"/>
  <c r="Q8" i="29"/>
  <c r="N8" i="29"/>
  <c r="K8" i="29"/>
  <c r="H8" i="29"/>
  <c r="E8" i="29"/>
  <c r="D8" i="29" s="1"/>
  <c r="S7" i="29"/>
  <c r="Q7" i="29"/>
  <c r="N7" i="29"/>
  <c r="N6" i="29" s="1"/>
  <c r="K7" i="29"/>
  <c r="H7" i="29"/>
  <c r="D7" i="29"/>
  <c r="T6" i="29"/>
  <c r="S6" i="29" s="1"/>
  <c r="R6" i="29"/>
  <c r="R5" i="29" s="1"/>
  <c r="O6" i="29"/>
  <c r="L6" i="29"/>
  <c r="I6" i="29"/>
  <c r="I5" i="29" s="1"/>
  <c r="F6" i="29"/>
  <c r="C6" i="29"/>
  <c r="F5" i="29"/>
  <c r="T14" i="30"/>
  <c r="Q14" i="30"/>
  <c r="N14" i="30"/>
  <c r="K14" i="30"/>
  <c r="H14" i="30"/>
  <c r="E14" i="30"/>
  <c r="T13" i="30"/>
  <c r="Q13" i="30"/>
  <c r="N13" i="30"/>
  <c r="K13" i="30"/>
  <c r="H13" i="30"/>
  <c r="E13" i="30"/>
  <c r="T12" i="30"/>
  <c r="Q12" i="30"/>
  <c r="N12" i="30"/>
  <c r="K12" i="30"/>
  <c r="H12" i="30"/>
  <c r="E12" i="30"/>
  <c r="T11" i="30"/>
  <c r="Q11" i="30"/>
  <c r="N11" i="30"/>
  <c r="K11" i="30"/>
  <c r="H11" i="30"/>
  <c r="E11" i="30"/>
  <c r="T10" i="30"/>
  <c r="Q10" i="30"/>
  <c r="N10" i="30"/>
  <c r="K10" i="30"/>
  <c r="H10" i="30"/>
  <c r="E10" i="30"/>
  <c r="T9" i="30"/>
  <c r="Q9" i="30"/>
  <c r="N9" i="30"/>
  <c r="K9" i="30"/>
  <c r="H9" i="30"/>
  <c r="E9" i="30"/>
  <c r="T8" i="30"/>
  <c r="Q8" i="30"/>
  <c r="N8" i="30"/>
  <c r="K8" i="30"/>
  <c r="H8" i="30"/>
  <c r="E8" i="30"/>
  <c r="T7" i="30"/>
  <c r="Q7" i="30"/>
  <c r="N7" i="30"/>
  <c r="K7" i="30"/>
  <c r="H7" i="30"/>
  <c r="E7" i="30"/>
  <c r="T6" i="30"/>
  <c r="T5" i="30" s="1"/>
  <c r="S5" i="30" s="1"/>
  <c r="Q6" i="30"/>
  <c r="N6" i="30"/>
  <c r="K6" i="30"/>
  <c r="H6" i="30"/>
  <c r="H5" i="30" s="1"/>
  <c r="E6" i="30"/>
  <c r="E5" i="30" s="1"/>
  <c r="D5" i="30" s="1"/>
  <c r="R5" i="30"/>
  <c r="Q5" i="30"/>
  <c r="P5" i="30" s="1"/>
  <c r="O5" i="30"/>
  <c r="N5" i="30"/>
  <c r="M5" i="30" s="1"/>
  <c r="L5" i="30"/>
  <c r="I5" i="30"/>
  <c r="F5" i="30"/>
  <c r="C5" i="30"/>
  <c r="K5" i="30" l="1"/>
  <c r="J5" i="30" s="1"/>
  <c r="G5" i="30"/>
  <c r="Y5" i="30"/>
  <c r="D16" i="29"/>
  <c r="M12" i="29"/>
  <c r="J16" i="29"/>
  <c r="H16" i="29"/>
  <c r="G16" i="29" s="1"/>
  <c r="Q16" i="29"/>
  <c r="P16" i="29" s="1"/>
  <c r="H6" i="29"/>
  <c r="G6" i="29" s="1"/>
  <c r="K6" i="29"/>
  <c r="K12" i="29"/>
  <c r="J12" i="29" s="1"/>
  <c r="Q12" i="29"/>
  <c r="P12" i="29" s="1"/>
  <c r="D17" i="29"/>
  <c r="C5" i="29"/>
  <c r="N16" i="29"/>
  <c r="M16" i="29" s="1"/>
  <c r="L5" i="29"/>
  <c r="D12" i="29"/>
  <c r="O5" i="29"/>
  <c r="Q6" i="29"/>
  <c r="P6" i="29" s="1"/>
  <c r="N5" i="29"/>
  <c r="M6" i="29"/>
  <c r="J6" i="29"/>
  <c r="K5" i="29"/>
  <c r="E6" i="29"/>
  <c r="T5" i="29"/>
  <c r="H5" i="29" l="1"/>
  <c r="Q5" i="29"/>
  <c r="D6" i="29"/>
  <c r="E5" i="29"/>
  <c r="C5" i="27" l="1"/>
  <c r="H5" i="27"/>
  <c r="D5" i="27" l="1"/>
  <c r="E5" i="27" l="1"/>
  <c r="F5" i="27" l="1"/>
  <c r="G5" i="27"/>
  <c r="E56" i="17" l="1"/>
  <c r="H46" i="16" l="1"/>
  <c r="E46" i="16"/>
  <c r="F46" i="16"/>
  <c r="G46" i="16"/>
  <c r="D46" i="16"/>
  <c r="C46" i="16"/>
  <c r="G52" i="17"/>
  <c r="E53" i="17"/>
  <c r="D53" i="17" s="1"/>
  <c r="C53" i="17" s="1"/>
  <c r="C52" i="17" s="1"/>
  <c r="D52" i="17" l="1"/>
  <c r="E52" i="17"/>
  <c r="D10" i="16" l="1"/>
  <c r="E10" i="16"/>
  <c r="F10" i="16"/>
  <c r="G10" i="16"/>
  <c r="C41" i="16"/>
  <c r="E51" i="17"/>
  <c r="D51" i="17" s="1"/>
  <c r="C51" i="17" s="1"/>
  <c r="C47" i="17" s="1"/>
  <c r="E50" i="17"/>
  <c r="G47" i="17"/>
  <c r="H47" i="17"/>
  <c r="I47" i="17"/>
  <c r="H16" i="16" l="1"/>
  <c r="H10" i="16" s="1"/>
  <c r="C18" i="22" l="1"/>
  <c r="C28" i="22"/>
  <c r="G34" i="22"/>
  <c r="L34" i="22"/>
  <c r="K37" i="22"/>
  <c r="I28" i="22"/>
  <c r="C13" i="22"/>
  <c r="K21" i="22"/>
  <c r="K20" i="22"/>
  <c r="I19" i="22"/>
  <c r="I18" i="22" s="1"/>
  <c r="E18" i="22"/>
  <c r="J18" i="22"/>
  <c r="D19" i="22"/>
  <c r="F21" i="22"/>
  <c r="F20" i="22"/>
  <c r="F19" i="22" l="1"/>
  <c r="G19" i="22" s="1"/>
  <c r="K19" i="22"/>
  <c r="L19" i="22" s="1"/>
  <c r="D28" i="22"/>
  <c r="L37" i="22"/>
  <c r="F37" i="22"/>
  <c r="G37" i="22" s="1"/>
  <c r="K36" i="22"/>
  <c r="L36" i="22" s="1"/>
  <c r="F36" i="22"/>
  <c r="G36" i="22" s="1"/>
  <c r="I35" i="22"/>
  <c r="H35" i="22"/>
  <c r="D35" i="22"/>
  <c r="C35" i="22"/>
  <c r="K35" i="22" l="1"/>
  <c r="L35" i="22" s="1"/>
  <c r="F35" i="22"/>
  <c r="G35" i="22" s="1"/>
  <c r="T22" i="26" l="1"/>
  <c r="Q22" i="26"/>
  <c r="N22" i="26"/>
  <c r="K22" i="26"/>
  <c r="H22" i="26"/>
  <c r="D22" i="26"/>
  <c r="T21" i="26"/>
  <c r="Q21" i="26"/>
  <c r="N21" i="26"/>
  <c r="K21" i="26"/>
  <c r="H21" i="26"/>
  <c r="D21" i="26"/>
  <c r="T20" i="26"/>
  <c r="Q20" i="26"/>
  <c r="N20" i="26"/>
  <c r="K20" i="26"/>
  <c r="H20" i="26"/>
  <c r="D20" i="26"/>
  <c r="T19" i="26"/>
  <c r="Q19" i="26"/>
  <c r="N19" i="26"/>
  <c r="K19" i="26"/>
  <c r="H19" i="26"/>
  <c r="D19" i="26"/>
  <c r="T18" i="26"/>
  <c r="Q18" i="26"/>
  <c r="N18" i="26"/>
  <c r="K18" i="26"/>
  <c r="K16" i="26" s="1"/>
  <c r="H18" i="26"/>
  <c r="D18" i="26"/>
  <c r="T17" i="26"/>
  <c r="Q17" i="26"/>
  <c r="Q16" i="26" s="1"/>
  <c r="P16" i="26" s="1"/>
  <c r="N17" i="26"/>
  <c r="K17" i="26"/>
  <c r="H17" i="26"/>
  <c r="D17" i="26"/>
  <c r="R16" i="26"/>
  <c r="O16" i="26"/>
  <c r="N16" i="26"/>
  <c r="L16" i="26"/>
  <c r="I16" i="26"/>
  <c r="F16" i="26"/>
  <c r="E16" i="26"/>
  <c r="C16" i="26"/>
  <c r="I13" i="26"/>
  <c r="T12" i="26"/>
  <c r="Q12" i="26"/>
  <c r="N12" i="26"/>
  <c r="K12" i="26"/>
  <c r="H12" i="26"/>
  <c r="D12" i="26"/>
  <c r="T11" i="26"/>
  <c r="Q11" i="26"/>
  <c r="N11" i="26"/>
  <c r="K11" i="26"/>
  <c r="H11" i="26"/>
  <c r="D11" i="26"/>
  <c r="T10" i="26"/>
  <c r="Q10" i="26"/>
  <c r="N10" i="26"/>
  <c r="K10" i="26"/>
  <c r="H10" i="26"/>
  <c r="D10" i="26"/>
  <c r="T9" i="26"/>
  <c r="Q9" i="26"/>
  <c r="N9" i="26"/>
  <c r="K9" i="26"/>
  <c r="H9" i="26"/>
  <c r="D9" i="26"/>
  <c r="T8" i="26"/>
  <c r="Q8" i="26"/>
  <c r="N8" i="26"/>
  <c r="K8" i="26"/>
  <c r="H8" i="26"/>
  <c r="D8" i="26"/>
  <c r="T7" i="26"/>
  <c r="Q7" i="26"/>
  <c r="N7" i="26"/>
  <c r="K7" i="26"/>
  <c r="H7" i="26"/>
  <c r="D7" i="26"/>
  <c r="T6" i="26"/>
  <c r="Q6" i="26"/>
  <c r="Q5" i="26" s="1"/>
  <c r="N6" i="26"/>
  <c r="K6" i="26"/>
  <c r="H6" i="26"/>
  <c r="D6" i="26"/>
  <c r="R5" i="26"/>
  <c r="O5" i="26"/>
  <c r="L5" i="26"/>
  <c r="I5" i="26"/>
  <c r="F5" i="26"/>
  <c r="E5" i="26"/>
  <c r="C5" i="26"/>
  <c r="T24" i="18"/>
  <c r="Q24" i="18"/>
  <c r="N24" i="18"/>
  <c r="K24" i="18"/>
  <c r="H24" i="18"/>
  <c r="E24" i="18"/>
  <c r="T23" i="18"/>
  <c r="Q23" i="18"/>
  <c r="N23" i="18"/>
  <c r="K23" i="18"/>
  <c r="H23" i="18"/>
  <c r="E23" i="18"/>
  <c r="T22" i="18"/>
  <c r="Q22" i="18"/>
  <c r="N22" i="18"/>
  <c r="K22" i="18"/>
  <c r="H22" i="18"/>
  <c r="E22" i="18"/>
  <c r="T21" i="18"/>
  <c r="Q21" i="18"/>
  <c r="N21" i="18"/>
  <c r="K21" i="18"/>
  <c r="H21" i="18"/>
  <c r="E21" i="18"/>
  <c r="T20" i="18"/>
  <c r="Q20" i="18"/>
  <c r="N20" i="18"/>
  <c r="K20" i="18"/>
  <c r="H20" i="18"/>
  <c r="E20" i="18"/>
  <c r="T19" i="18"/>
  <c r="Q19" i="18"/>
  <c r="N19" i="18"/>
  <c r="K19" i="18"/>
  <c r="H19" i="18"/>
  <c r="E19" i="18"/>
  <c r="T18" i="18"/>
  <c r="Q18" i="18"/>
  <c r="N18" i="18"/>
  <c r="K18" i="18"/>
  <c r="H18" i="18"/>
  <c r="E18" i="18"/>
  <c r="T17" i="18"/>
  <c r="Q17" i="18"/>
  <c r="N17" i="18"/>
  <c r="K17" i="18"/>
  <c r="H17" i="18"/>
  <c r="E17" i="18"/>
  <c r="R16" i="18"/>
  <c r="O16" i="18"/>
  <c r="L16" i="18"/>
  <c r="I16" i="18"/>
  <c r="F16" i="18"/>
  <c r="C16" i="18"/>
  <c r="T14" i="18"/>
  <c r="Q14" i="18"/>
  <c r="N14" i="18"/>
  <c r="K14" i="18"/>
  <c r="H14" i="18"/>
  <c r="E14" i="18"/>
  <c r="T13" i="18"/>
  <c r="Q13" i="18"/>
  <c r="N13" i="18"/>
  <c r="K13" i="18"/>
  <c r="H13" i="18"/>
  <c r="E13" i="18"/>
  <c r="T12" i="18"/>
  <c r="Q12" i="18"/>
  <c r="N12" i="18"/>
  <c r="K12" i="18"/>
  <c r="H12" i="18"/>
  <c r="E12" i="18"/>
  <c r="T11" i="18"/>
  <c r="Q11" i="18"/>
  <c r="N11" i="18"/>
  <c r="K11" i="18"/>
  <c r="H11" i="18"/>
  <c r="E11" i="18"/>
  <c r="T10" i="18"/>
  <c r="Q10" i="18"/>
  <c r="N10" i="18"/>
  <c r="K10" i="18"/>
  <c r="H10" i="18"/>
  <c r="E10" i="18"/>
  <c r="T9" i="18"/>
  <c r="Q9" i="18"/>
  <c r="N9" i="18"/>
  <c r="K9" i="18"/>
  <c r="H9" i="18"/>
  <c r="E9" i="18"/>
  <c r="T8" i="18"/>
  <c r="Q8" i="18"/>
  <c r="N8" i="18"/>
  <c r="K8" i="18"/>
  <c r="H8" i="18"/>
  <c r="E8" i="18"/>
  <c r="R7" i="18"/>
  <c r="O7" i="18"/>
  <c r="L7" i="18"/>
  <c r="I7" i="18"/>
  <c r="H7" i="18"/>
  <c r="F7" i="18"/>
  <c r="C7" i="18"/>
  <c r="K33" i="22"/>
  <c r="L33" i="22" s="1"/>
  <c r="F33" i="22"/>
  <c r="G33" i="22" s="1"/>
  <c r="K32" i="22"/>
  <c r="H32" i="22"/>
  <c r="F32" i="22"/>
  <c r="I31" i="22"/>
  <c r="D31" i="22"/>
  <c r="K30" i="22"/>
  <c r="F30" i="22"/>
  <c r="G30" i="22" s="1"/>
  <c r="K29" i="22"/>
  <c r="L29" i="22" s="1"/>
  <c r="F29" i="22"/>
  <c r="G29" i="22" s="1"/>
  <c r="H28" i="22"/>
  <c r="L27" i="22"/>
  <c r="K26" i="22"/>
  <c r="L26" i="22" s="1"/>
  <c r="F26" i="22"/>
  <c r="K25" i="22"/>
  <c r="L25" i="22" s="1"/>
  <c r="F25" i="22"/>
  <c r="G25" i="22" s="1"/>
  <c r="K24" i="22"/>
  <c r="L24" i="22" s="1"/>
  <c r="F24" i="22"/>
  <c r="I23" i="22"/>
  <c r="H23" i="22"/>
  <c r="C23" i="22"/>
  <c r="C6" i="22" s="1"/>
  <c r="C5" i="22" s="1"/>
  <c r="K22" i="22"/>
  <c r="L22" i="22" s="1"/>
  <c r="F22" i="22"/>
  <c r="D18" i="22"/>
  <c r="K17" i="22"/>
  <c r="L17" i="22" s="1"/>
  <c r="F17" i="22"/>
  <c r="G17" i="22" s="1"/>
  <c r="K16" i="22"/>
  <c r="L16" i="22" s="1"/>
  <c r="F16" i="22"/>
  <c r="G16" i="22" s="1"/>
  <c r="K15" i="22"/>
  <c r="L15" i="22" s="1"/>
  <c r="F15" i="22"/>
  <c r="G15" i="22" s="1"/>
  <c r="K14" i="22"/>
  <c r="H14" i="22"/>
  <c r="F14" i="22"/>
  <c r="I13" i="22"/>
  <c r="D13" i="22"/>
  <c r="K12" i="22"/>
  <c r="L12" i="22" s="1"/>
  <c r="F12" i="22"/>
  <c r="G12" i="22" s="1"/>
  <c r="K11" i="22"/>
  <c r="L11" i="22" s="1"/>
  <c r="F11" i="22"/>
  <c r="G11" i="22" s="1"/>
  <c r="K10" i="22"/>
  <c r="L10" i="22" s="1"/>
  <c r="F10" i="22"/>
  <c r="G10" i="22" s="1"/>
  <c r="K9" i="22"/>
  <c r="L9" i="22" s="1"/>
  <c r="F9" i="22"/>
  <c r="G9" i="22" s="1"/>
  <c r="K8" i="22"/>
  <c r="H8" i="22"/>
  <c r="C8" i="22"/>
  <c r="T5" i="26" l="1"/>
  <c r="S5" i="26" s="1"/>
  <c r="D5" i="26"/>
  <c r="J16" i="26"/>
  <c r="D16" i="26"/>
  <c r="M16" i="26"/>
  <c r="K31" i="22"/>
  <c r="L31" i="22" s="1"/>
  <c r="N5" i="26"/>
  <c r="M5" i="26" s="1"/>
  <c r="H5" i="26"/>
  <c r="G5" i="26" s="1"/>
  <c r="P5" i="26"/>
  <c r="K5" i="26"/>
  <c r="J5" i="26" s="1"/>
  <c r="H16" i="26"/>
  <c r="G16" i="26" s="1"/>
  <c r="T16" i="26"/>
  <c r="S16" i="26" s="1"/>
  <c r="F18" i="22"/>
  <c r="G18" i="22" s="1"/>
  <c r="G22" i="22"/>
  <c r="L14" i="22"/>
  <c r="K23" i="22"/>
  <c r="L23" i="22" s="1"/>
  <c r="G26" i="22"/>
  <c r="F27" i="22"/>
  <c r="L32" i="22"/>
  <c r="F31" i="22"/>
  <c r="G31" i="22" s="1"/>
  <c r="F28" i="22"/>
  <c r="G28" i="22" s="1"/>
  <c r="K18" i="22"/>
  <c r="F13" i="22"/>
  <c r="G13" i="22" s="1"/>
  <c r="K7" i="22"/>
  <c r="L7" i="22" s="1"/>
  <c r="K28" i="22"/>
  <c r="L28" i="22" s="1"/>
  <c r="K13" i="22"/>
  <c r="L13" i="22" s="1"/>
  <c r="L8" i="22"/>
  <c r="G7" i="18"/>
  <c r="T16" i="18"/>
  <c r="K7" i="18"/>
  <c r="J7" i="18" s="1"/>
  <c r="N16" i="18"/>
  <c r="M16" i="18" s="1"/>
  <c r="H16" i="18"/>
  <c r="G16" i="18" s="1"/>
  <c r="T7" i="18"/>
  <c r="S7" i="18" s="1"/>
  <c r="K16" i="18"/>
  <c r="J16" i="18" s="1"/>
  <c r="S16" i="18"/>
  <c r="E7" i="18"/>
  <c r="D7" i="18" s="1"/>
  <c r="Q7" i="18"/>
  <c r="P7" i="18" s="1"/>
  <c r="N7" i="18"/>
  <c r="M7" i="18" s="1"/>
  <c r="E16" i="18"/>
  <c r="D16" i="18" s="1"/>
  <c r="Q16" i="18"/>
  <c r="P16" i="18" s="1"/>
  <c r="G14" i="22"/>
  <c r="G24" i="22"/>
  <c r="L30" i="22"/>
  <c r="G32" i="22"/>
  <c r="D27" i="22" l="1"/>
  <c r="D23" i="22" s="1"/>
  <c r="G27" i="22"/>
  <c r="F23" i="22"/>
  <c r="G23" i="22" s="1"/>
  <c r="K6" i="22"/>
  <c r="K5" i="22" l="1"/>
  <c r="C48" i="16" l="1"/>
  <c r="G54" i="17" l="1"/>
  <c r="I54" i="17"/>
  <c r="N54" i="17"/>
  <c r="P54" i="17"/>
  <c r="E55" i="17"/>
  <c r="D55" i="17" s="1"/>
  <c r="C55" i="17" s="1"/>
  <c r="D56" i="17"/>
  <c r="C56" i="17" s="1"/>
  <c r="C54" i="17" l="1"/>
  <c r="D54" i="17"/>
  <c r="E54" i="17"/>
  <c r="E37" i="17" l="1"/>
  <c r="D37" i="17" s="1"/>
  <c r="C37" i="17" s="1"/>
  <c r="E38" i="17"/>
  <c r="D38" i="17" s="1"/>
  <c r="C38" i="17" s="1"/>
  <c r="E39" i="17"/>
  <c r="D39" i="17" s="1"/>
  <c r="C39" i="17" s="1"/>
  <c r="E40" i="17"/>
  <c r="D40" i="17" s="1"/>
  <c r="C40" i="17" s="1"/>
  <c r="E36" i="17"/>
  <c r="E35" i="17" l="1"/>
  <c r="D36" i="17"/>
  <c r="D35" i="17" s="1"/>
  <c r="C35" i="17" l="1"/>
  <c r="C36" i="17"/>
  <c r="D22" i="16"/>
  <c r="E22" i="16"/>
  <c r="F22" i="16"/>
  <c r="G22" i="16"/>
  <c r="H22" i="16"/>
  <c r="D18" i="16"/>
  <c r="E18" i="16"/>
  <c r="F18" i="16"/>
  <c r="F9" i="16" s="1"/>
  <c r="G18" i="16"/>
  <c r="H18" i="16"/>
  <c r="C28" i="16"/>
  <c r="G9" i="16" l="1"/>
  <c r="E9" i="16"/>
  <c r="D9" i="16"/>
  <c r="C15" i="16"/>
  <c r="C17" i="16"/>
  <c r="C12" i="16"/>
  <c r="G19" i="17"/>
  <c r="H19" i="17"/>
  <c r="I19" i="17"/>
  <c r="I9" i="17" s="1"/>
  <c r="J19" i="17"/>
  <c r="J9" i="17" s="1"/>
  <c r="K19" i="17"/>
  <c r="L19" i="17"/>
  <c r="L9" i="17" s="1"/>
  <c r="M19" i="17"/>
  <c r="N19" i="17"/>
  <c r="N9" i="17" s="1"/>
  <c r="O19" i="17"/>
  <c r="P19" i="17"/>
  <c r="P9" i="17" s="1"/>
  <c r="F19" i="17"/>
  <c r="F9" i="17" s="1"/>
  <c r="E21" i="17"/>
  <c r="D21" i="17" s="1"/>
  <c r="C21" i="17" s="1"/>
  <c r="E22" i="17"/>
  <c r="D22" i="17" s="1"/>
  <c r="C22" i="17" s="1"/>
  <c r="E20" i="17"/>
  <c r="D20" i="17" s="1"/>
  <c r="C20" i="17" s="1"/>
  <c r="L8" i="17" l="1"/>
  <c r="J8" i="17"/>
  <c r="E19" i="17"/>
  <c r="D19" i="17" s="1"/>
  <c r="C19" i="17" s="1"/>
  <c r="C14" i="16"/>
  <c r="C13" i="16"/>
  <c r="C10" i="16" l="1"/>
  <c r="G14" i="17"/>
  <c r="H14" i="17"/>
  <c r="M14" i="17"/>
  <c r="O14" i="17"/>
  <c r="E15" i="17"/>
  <c r="D15" i="17" s="1"/>
  <c r="E16" i="17"/>
  <c r="D16" i="17" s="1"/>
  <c r="C16" i="17" s="1"/>
  <c r="E17" i="17"/>
  <c r="D17" i="17" s="1"/>
  <c r="C17" i="17" s="1"/>
  <c r="E18" i="17"/>
  <c r="D18" i="17" s="1"/>
  <c r="C18" i="17" s="1"/>
  <c r="E13" i="17"/>
  <c r="D13" i="17" s="1"/>
  <c r="E12" i="17"/>
  <c r="D12" i="17" s="1"/>
  <c r="C12" i="17" s="1"/>
  <c r="E11" i="17"/>
  <c r="D11" i="17" s="1"/>
  <c r="C11" i="17" s="1"/>
  <c r="G10" i="17"/>
  <c r="G9" i="17" s="1"/>
  <c r="H10" i="17"/>
  <c r="K10" i="17"/>
  <c r="M10" i="17"/>
  <c r="M9" i="17" s="1"/>
  <c r="O10" i="17"/>
  <c r="O9" i="17" s="1"/>
  <c r="H9" i="17" l="1"/>
  <c r="K9" i="17"/>
  <c r="K8" i="17" s="1"/>
  <c r="C13" i="17"/>
  <c r="C15" i="17"/>
  <c r="D14" i="17"/>
  <c r="E14" i="17"/>
  <c r="E10" i="17"/>
  <c r="D10" i="17" l="1"/>
  <c r="C14" i="17"/>
  <c r="C10" i="17" l="1"/>
  <c r="M20" i="14"/>
  <c r="E23" i="17" l="1"/>
  <c r="E9" i="17" s="1"/>
  <c r="F28" i="17"/>
  <c r="F8" i="17" s="1"/>
  <c r="G28" i="17"/>
  <c r="I28" i="17"/>
  <c r="I8" i="17" s="1"/>
  <c r="O28" i="17"/>
  <c r="P28" i="17"/>
  <c r="P8" i="17" s="1"/>
  <c r="E34" i="17"/>
  <c r="D34" i="17" s="1"/>
  <c r="C34" i="17" s="1"/>
  <c r="H42" i="16"/>
  <c r="H43" i="16"/>
  <c r="H44" i="16"/>
  <c r="D50" i="17"/>
  <c r="D48" i="17"/>
  <c r="E49" i="17"/>
  <c r="E47" i="17" s="1"/>
  <c r="H41" i="16" l="1"/>
  <c r="H9" i="16"/>
  <c r="D23" i="17"/>
  <c r="D9" i="17" s="1"/>
  <c r="D49" i="17"/>
  <c r="D47" i="17" s="1"/>
  <c r="C51" i="16"/>
  <c r="E57" i="17" l="1"/>
  <c r="D57" i="17" s="1"/>
  <c r="C57" i="17" s="1"/>
  <c r="H8" i="17"/>
  <c r="C23" i="17"/>
  <c r="C9" i="17" s="1"/>
  <c r="C21" i="16"/>
  <c r="C27" i="16"/>
  <c r="C26" i="16"/>
  <c r="C25" i="16"/>
  <c r="C24" i="16"/>
  <c r="C23" i="16"/>
  <c r="C20" i="16"/>
  <c r="C19" i="16"/>
  <c r="G24" i="17"/>
  <c r="G8" i="17" s="1"/>
  <c r="M24" i="17"/>
  <c r="M8" i="17" s="1"/>
  <c r="N24" i="17"/>
  <c r="N8" i="17" s="1"/>
  <c r="O24" i="17"/>
  <c r="O8" i="17" s="1"/>
  <c r="E27" i="17"/>
  <c r="D27" i="17" s="1"/>
  <c r="C27" i="17" s="1"/>
  <c r="E29" i="17"/>
  <c r="E30" i="17"/>
  <c r="D30" i="17" s="1"/>
  <c r="C30" i="17" s="1"/>
  <c r="E31" i="17"/>
  <c r="D31" i="17" s="1"/>
  <c r="C31" i="17" s="1"/>
  <c r="E32" i="17"/>
  <c r="D32" i="17" s="1"/>
  <c r="C32" i="17" s="1"/>
  <c r="E33" i="17"/>
  <c r="D33" i="17" s="1"/>
  <c r="C33" i="17" s="1"/>
  <c r="E26" i="17"/>
  <c r="D26" i="17" s="1"/>
  <c r="C26" i="17" s="1"/>
  <c r="E25" i="17"/>
  <c r="D25" i="17" s="1"/>
  <c r="C25" i="17" s="1"/>
  <c r="D16" i="20"/>
  <c r="F16" i="20"/>
  <c r="C16" i="20"/>
  <c r="I22" i="20"/>
  <c r="K22" i="20" s="1"/>
  <c r="M22" i="20" s="1"/>
  <c r="H22" i="20"/>
  <c r="J22" i="20" s="1"/>
  <c r="L22" i="20" s="1"/>
  <c r="N22" i="20" s="1"/>
  <c r="E22" i="20"/>
  <c r="L21" i="20"/>
  <c r="N21" i="20" s="1"/>
  <c r="K21" i="20"/>
  <c r="M21" i="20" s="1"/>
  <c r="H21" i="20"/>
  <c r="L20" i="20"/>
  <c r="E20" i="20"/>
  <c r="G20" i="20" s="1"/>
  <c r="I20" i="20" s="1"/>
  <c r="K20" i="20" s="1"/>
  <c r="M20" i="20" s="1"/>
  <c r="L19" i="20"/>
  <c r="N19" i="20" s="1"/>
  <c r="E19" i="20"/>
  <c r="G19" i="20" s="1"/>
  <c r="I19" i="20" s="1"/>
  <c r="K19" i="20" s="1"/>
  <c r="M19" i="20" s="1"/>
  <c r="H18" i="20"/>
  <c r="J18" i="20" s="1"/>
  <c r="E18" i="20"/>
  <c r="G18" i="20" s="1"/>
  <c r="K17" i="20"/>
  <c r="M17" i="20" s="1"/>
  <c r="J17" i="20"/>
  <c r="L17" i="20" s="1"/>
  <c r="G15" i="20"/>
  <c r="I15" i="20" s="1"/>
  <c r="K15" i="20" s="1"/>
  <c r="M15" i="20" s="1"/>
  <c r="H15" i="20"/>
  <c r="J15" i="20" s="1"/>
  <c r="L15" i="20" s="1"/>
  <c r="N15" i="20" s="1"/>
  <c r="G14" i="20"/>
  <c r="I14" i="20" s="1"/>
  <c r="K14" i="20" s="1"/>
  <c r="M14" i="20" s="1"/>
  <c r="H14" i="20"/>
  <c r="J14" i="20" s="1"/>
  <c r="L14" i="20" s="1"/>
  <c r="N14" i="20" s="1"/>
  <c r="M13" i="20"/>
  <c r="L13" i="20"/>
  <c r="N13" i="20" s="1"/>
  <c r="G13" i="20"/>
  <c r="H13" i="20"/>
  <c r="H12" i="20"/>
  <c r="J12" i="20" s="1"/>
  <c r="L12" i="20" s="1"/>
  <c r="N12" i="20" s="1"/>
  <c r="G12" i="20"/>
  <c r="I12" i="20" s="1"/>
  <c r="K12" i="20" s="1"/>
  <c r="M12" i="20" s="1"/>
  <c r="H11" i="20"/>
  <c r="J11" i="20" s="1"/>
  <c r="L11" i="20" s="1"/>
  <c r="N11" i="20" s="1"/>
  <c r="G11" i="20"/>
  <c r="I11" i="20" s="1"/>
  <c r="K11" i="20" s="1"/>
  <c r="M11" i="20" s="1"/>
  <c r="H10" i="20"/>
  <c r="J10" i="20" s="1"/>
  <c r="L10" i="20" s="1"/>
  <c r="N10" i="20" s="1"/>
  <c r="G10" i="20"/>
  <c r="I10" i="20" s="1"/>
  <c r="K10" i="20" s="1"/>
  <c r="M10" i="20" s="1"/>
  <c r="H9" i="20"/>
  <c r="J9" i="20" s="1"/>
  <c r="L9" i="20" s="1"/>
  <c r="N9" i="20" s="1"/>
  <c r="G9" i="20"/>
  <c r="I9" i="20" s="1"/>
  <c r="K9" i="20" s="1"/>
  <c r="M9" i="20" s="1"/>
  <c r="H8" i="20"/>
  <c r="J8" i="20" s="1"/>
  <c r="L8" i="20" s="1"/>
  <c r="N8" i="20" s="1"/>
  <c r="G8" i="20"/>
  <c r="I8" i="20" s="1"/>
  <c r="K8" i="20" s="1"/>
  <c r="M8" i="20" s="1"/>
  <c r="H7" i="20"/>
  <c r="G7" i="20"/>
  <c r="D6" i="20"/>
  <c r="D5" i="20" s="1"/>
  <c r="C6" i="20"/>
  <c r="I22" i="19"/>
  <c r="H22" i="19"/>
  <c r="G22" i="19"/>
  <c r="F22" i="19"/>
  <c r="E22" i="19"/>
  <c r="D22" i="19"/>
  <c r="J21" i="19"/>
  <c r="I5" i="19"/>
  <c r="H5" i="19"/>
  <c r="G5" i="19"/>
  <c r="F5" i="19"/>
  <c r="E5" i="19"/>
  <c r="D5" i="19"/>
  <c r="G16" i="20" l="1"/>
  <c r="E6" i="20"/>
  <c r="F6" i="20"/>
  <c r="F5" i="20" s="1"/>
  <c r="E16" i="20"/>
  <c r="H16" i="20"/>
  <c r="J22" i="19"/>
  <c r="J5" i="19"/>
  <c r="C18" i="16"/>
  <c r="C9" i="16" s="1"/>
  <c r="C22" i="16"/>
  <c r="C24" i="17"/>
  <c r="D29" i="17"/>
  <c r="E28" i="17"/>
  <c r="E24" i="17"/>
  <c r="D24" i="17"/>
  <c r="J16" i="20"/>
  <c r="J7" i="20"/>
  <c r="H6" i="20"/>
  <c r="H5" i="20" s="1"/>
  <c r="I18" i="20"/>
  <c r="I16" i="20" s="1"/>
  <c r="N17" i="20"/>
  <c r="N16" i="20" s="1"/>
  <c r="I7" i="20"/>
  <c r="G6" i="20"/>
  <c r="L18" i="20"/>
  <c r="N18" i="20" s="1"/>
  <c r="L16" i="20" l="1"/>
  <c r="E8" i="17"/>
  <c r="C29" i="17"/>
  <c r="C28" i="17" s="1"/>
  <c r="C8" i="17" s="1"/>
  <c r="D28" i="17"/>
  <c r="D8" i="17" s="1"/>
  <c r="K7" i="20"/>
  <c r="I6" i="20"/>
  <c r="K18" i="20"/>
  <c r="K16" i="20" s="1"/>
  <c r="L7" i="20"/>
  <c r="J6" i="20"/>
  <c r="J5" i="20" s="1"/>
  <c r="N7" i="20" l="1"/>
  <c r="N6" i="20" s="1"/>
  <c r="N5" i="20" s="1"/>
  <c r="L6" i="20"/>
  <c r="L5" i="20" s="1"/>
  <c r="M18" i="20"/>
  <c r="M16" i="20" s="1"/>
  <c r="M7" i="20"/>
  <c r="M6" i="20" s="1"/>
  <c r="K6" i="20"/>
  <c r="L21" i="14" l="1"/>
  <c r="L13" i="14"/>
  <c r="M10" i="14" l="1"/>
  <c r="M11" i="14"/>
  <c r="M12" i="14"/>
  <c r="M13" i="14"/>
  <c r="M14" i="14"/>
  <c r="M15" i="14"/>
  <c r="M16" i="14"/>
  <c r="M18" i="14"/>
  <c r="M19" i="14"/>
  <c r="M21" i="14"/>
  <c r="M23" i="14"/>
  <c r="H10" i="14" l="1"/>
  <c r="I10" i="14"/>
  <c r="J10" i="14"/>
  <c r="G10" i="14"/>
  <c r="M8" i="14" l="1"/>
  <c r="F8" i="22"/>
  <c r="G8" i="22" l="1"/>
  <c r="F7" i="22"/>
  <c r="F6" i="22" l="1"/>
  <c r="G7" i="22"/>
  <c r="G6" i="22" l="1"/>
  <c r="F5" i="22"/>
  <c r="G5" i="22" s="1"/>
  <c r="H18" i="22" l="1"/>
  <c r="L18" i="22" s="1"/>
  <c r="H6" i="22" l="1"/>
  <c r="H5" i="22" s="1"/>
  <c r="L5" i="22" s="1"/>
  <c r="L6" i="22" l="1"/>
</calcChain>
</file>

<file path=xl/sharedStrings.xml><?xml version="1.0" encoding="utf-8"?>
<sst xmlns="http://schemas.openxmlformats.org/spreadsheetml/2006/main" count="586" uniqueCount="268">
  <si>
    <t>TT</t>
  </si>
  <si>
    <t>Ghi chú</t>
  </si>
  <si>
    <t>I</t>
  </si>
  <si>
    <t>II</t>
  </si>
  <si>
    <t>III</t>
  </si>
  <si>
    <t>Năm 2021</t>
  </si>
  <si>
    <t>Năm 2022</t>
  </si>
  <si>
    <t>Năm 2023</t>
  </si>
  <si>
    <t>Năm 2024</t>
  </si>
  <si>
    <t>Năm 2025</t>
  </si>
  <si>
    <t>Nội dung</t>
  </si>
  <si>
    <t>Tổng số</t>
  </si>
  <si>
    <t>Vốn ngân sách</t>
  </si>
  <si>
    <t>Lâm nghiệp</t>
  </si>
  <si>
    <t>Trồng trọt</t>
  </si>
  <si>
    <t>Thủy sản</t>
  </si>
  <si>
    <t>Đơn vị</t>
  </si>
  <si>
    <t>Mục tiêu Đề án</t>
  </si>
  <si>
    <t>Ước TH năm 2020</t>
  </si>
  <si>
    <t>(A)</t>
  </si>
  <si>
    <t>(B)</t>
  </si>
  <si>
    <t>Tốc độ tăng trưởng GTSX bình quân</t>
  </si>
  <si>
    <t>%</t>
  </si>
  <si>
    <t>Cơ cấu kinh tế nội ngành</t>
  </si>
  <si>
    <t>Nông nghiệp</t>
  </si>
  <si>
    <t>Giá trị sản phẩm/ha đất canh tác</t>
  </si>
  <si>
    <t>Tr.đ</t>
  </si>
  <si>
    <t>Mục tiêu NQĐH XVI</t>
  </si>
  <si>
    <t>Mục tiêu năm 2021</t>
  </si>
  <si>
    <t>Mục tiêu năm 2022</t>
  </si>
  <si>
    <t>Mục tiêu năm 2023</t>
  </si>
  <si>
    <t>Mục tiêu năm 2024</t>
  </si>
  <si>
    <t>Mục tiêu năm 2025</t>
  </si>
  <si>
    <t>So sánh %</t>
  </si>
  <si>
    <t>MTĐA so NQĐH XVI</t>
  </si>
  <si>
    <t>MT 2025 so UTH 2020</t>
  </si>
  <si>
    <t>Đơn vị tính: Tỷ đồng</t>
  </si>
  <si>
    <t xml:space="preserve">Danh mục </t>
  </si>
  <si>
    <t>TỔNG SỐ</t>
  </si>
  <si>
    <t>Chăn nuôi</t>
  </si>
  <si>
    <t>Nhu cầu vốn giai đoạn 2021-2025</t>
  </si>
  <si>
    <t>Đơn vị: Tỷ đồng</t>
  </si>
  <si>
    <t>Danh mục dự án</t>
  </si>
  <si>
    <t>Vốn đầu tư của các doanh nghiệp</t>
  </si>
  <si>
    <t>Vốn nhân dân đóng góp</t>
  </si>
  <si>
    <t xml:space="preserve">Vốn khác </t>
  </si>
  <si>
    <t>Đầu tư NSĐF</t>
  </si>
  <si>
    <t>Vốn sự nghiệp NSĐF</t>
  </si>
  <si>
    <t>Vốn CTMTQG</t>
  </si>
  <si>
    <t>NSTW hỗ trợ có MT</t>
  </si>
  <si>
    <t>Vốn vay ODA</t>
  </si>
  <si>
    <t>Đầu tư qua Bộ, ngành TW</t>
  </si>
  <si>
    <t>Vốn TPCP</t>
  </si>
  <si>
    <t>Vốn tự có của DN</t>
  </si>
  <si>
    <t>Vốn vay (tín dụng)</t>
  </si>
  <si>
    <t>Đơn vị/ Cây trồng</t>
  </si>
  <si>
    <t>Năm 2020</t>
  </si>
  <si>
    <t>DT ha</t>
  </si>
  <si>
    <t>Năng suất (tạ/ha)</t>
  </si>
  <si>
    <t>Sản lượng tấn</t>
  </si>
  <si>
    <t>TP Lào Cai</t>
  </si>
  <si>
    <t>Bát Xát</t>
  </si>
  <si>
    <t>Mường Khương</t>
  </si>
  <si>
    <t>Si Ma Cai</t>
  </si>
  <si>
    <t>Bắc Hà</t>
  </si>
  <si>
    <t>Bảo Thắng</t>
  </si>
  <si>
    <t>Bảo Yên</t>
  </si>
  <si>
    <t>Sa Pa</t>
  </si>
  <si>
    <t>Văn Bàn</t>
  </si>
  <si>
    <t>Hạng mục</t>
  </si>
  <si>
    <t>Đơn vị tính</t>
  </si>
  <si>
    <t>Thực hiện 2020</t>
  </si>
  <si>
    <t>Kế hoạch phát triển giai đoạn 2021-2025</t>
  </si>
  <si>
    <t>Tăng trưởng /năm (%)</t>
  </si>
  <si>
    <t xml:space="preserve">Đàn lợn    </t>
  </si>
  <si>
    <t>Con</t>
  </si>
  <si>
    <t>Sản lượng thịt hơi</t>
  </si>
  <si>
    <t>Tấn</t>
  </si>
  <si>
    <t>1000 con</t>
  </si>
  <si>
    <t>Trứng</t>
  </si>
  <si>
    <t>1000 quả</t>
  </si>
  <si>
    <t>Sản lượng thịt hơi các loại  vật nuôi khác (thỏ,…)</t>
  </si>
  <si>
    <t>Sản lượng mật ong</t>
  </si>
  <si>
    <t xml:space="preserve">TỔNG SẢN LƯỢNG THỊT HƠI </t>
  </si>
  <si>
    <t>Huyện/ thành phố</t>
  </si>
  <si>
    <t>TP. Lào Cai</t>
  </si>
  <si>
    <t xml:space="preserve">Mường Khương </t>
  </si>
  <si>
    <t>Hạng mục đầu tư</t>
  </si>
  <si>
    <t>Tổng khối lượng</t>
  </si>
  <si>
    <t>Ha</t>
  </si>
  <si>
    <t>Khoanh nuôi xúc tiến tái sinh rừng</t>
  </si>
  <si>
    <t>Khoanh nuôi mới</t>
  </si>
  <si>
    <t>Lượt Ha</t>
  </si>
  <si>
    <t>STT</t>
  </si>
  <si>
    <r>
      <t xml:space="preserve">Sản lượng </t>
    </r>
    <r>
      <rPr>
        <sz val="10"/>
        <rFont val="Times New Roman"/>
        <family val="1"/>
      </rPr>
      <t>(tấn-nghìn cành )</t>
    </r>
  </si>
  <si>
    <r>
      <t xml:space="preserve">Giá trị </t>
    </r>
    <r>
      <rPr>
        <sz val="10"/>
        <rFont val="Times New Roman"/>
        <family val="1"/>
      </rPr>
      <t>(tr.đồng)</t>
    </r>
  </si>
  <si>
    <t>A</t>
  </si>
  <si>
    <t>Cây Lúa</t>
  </si>
  <si>
    <t>Cây Ngô</t>
  </si>
  <si>
    <t>Cây Đậu tương</t>
  </si>
  <si>
    <t>Sắn</t>
  </si>
  <si>
    <t xml:space="preserve">Rau đậu các loại </t>
  </si>
  <si>
    <t>B</t>
  </si>
  <si>
    <t>Nông thôn mới</t>
  </si>
  <si>
    <t>Rau thông thường</t>
  </si>
  <si>
    <t>Cây mía</t>
  </si>
  <si>
    <t>Cây hàng năm khác (lạc vừng, giong riềng…)</t>
  </si>
  <si>
    <t>Chè kinh doanh</t>
  </si>
  <si>
    <t>Chè chất lượng cao</t>
  </si>
  <si>
    <t>Cây ăn quả</t>
  </si>
  <si>
    <t>Chuối</t>
  </si>
  <si>
    <t>Dứa</t>
  </si>
  <si>
    <t>Cây ăn quả khác</t>
  </si>
  <si>
    <t>Hoa các loại</t>
  </si>
  <si>
    <t>Hoa thông thường</t>
  </si>
  <si>
    <t>Cây dược liệu</t>
  </si>
  <si>
    <t>Sản phẩm trồng trọt khác</t>
  </si>
  <si>
    <t>Tỷ lệ che phủ rừng</t>
  </si>
  <si>
    <t>Gia súc</t>
  </si>
  <si>
    <t>IV</t>
  </si>
  <si>
    <t>V</t>
  </si>
  <si>
    <t>Thủy sản thông thường</t>
  </si>
  <si>
    <t>Nuôi thủy sản nước ấm</t>
  </si>
  <si>
    <t>Trồng rừng</t>
  </si>
  <si>
    <t>5-5,5</t>
  </si>
  <si>
    <t>Sản lượng lương thực</t>
  </si>
  <si>
    <t>Nghìn tấn</t>
  </si>
  <si>
    <t>Sản lượng thịt hơi các loại</t>
  </si>
  <si>
    <t>Sản lượng thủy sản</t>
  </si>
  <si>
    <t>Phát triển sản phẩm OCOP</t>
  </si>
  <si>
    <t>Chuỗi</t>
  </si>
  <si>
    <t>Sản phẩm</t>
  </si>
  <si>
    <t>Sắp xếp ổn định dân cư Thiên tai, ĐBKK, biên giới</t>
  </si>
  <si>
    <t>Hộ</t>
  </si>
  <si>
    <t>Số xã đạt chuẩn nông thôn mới</t>
  </si>
  <si>
    <t>Bình quân tiêu chí</t>
  </si>
  <si>
    <t>Tiêu chí/xã</t>
  </si>
  <si>
    <t>Xã</t>
  </si>
  <si>
    <t>Đàn trâu</t>
  </si>
  <si>
    <t xml:space="preserve"> Đàn bò</t>
  </si>
  <si>
    <t xml:space="preserve"> Đàn ngựa </t>
  </si>
  <si>
    <t>Đàn dê</t>
  </si>
  <si>
    <t>SP chăn nuôi khác</t>
  </si>
  <si>
    <t>Diện tích nuôi ao hồ nhỏ (ha)</t>
  </si>
  <si>
    <t>Sản lượng thủy sản các loại (tấn)</t>
  </si>
  <si>
    <t xml:space="preserve">Tổng cộng </t>
  </si>
  <si>
    <t>Thủy sản nước lạnh</t>
  </si>
  <si>
    <t>Kế hoạch tái đàn, phát triển chăn nuôi lợn bền vững</t>
  </si>
  <si>
    <t>Dự án chăn nuôi thâm canh bò thịt</t>
  </si>
  <si>
    <t>Dự án phát triển nuôi cá lồng bè trên các hồ chứa</t>
  </si>
  <si>
    <t>Dự án ứng dụng các công nghệ tiên tiến trong sản xuất, ương nuôi các giống thủy sản</t>
  </si>
  <si>
    <t>Dự án xúc tiến thương mại thủy sản</t>
  </si>
  <si>
    <t>Dự án xây dựng cơ sở giết mổ quy mô nhỏ</t>
  </si>
  <si>
    <t xml:space="preserve">Dự án bảo tồn nguồn lợi thủy sản </t>
  </si>
  <si>
    <t>Dự án nuôi thâm canh các đối tượng thủy sản có giá trị kinh tế theo hướng VietGAP</t>
  </si>
  <si>
    <t>Phát triển chuỗi sản phẩm chủ lực, sản phẩm OCOP</t>
  </si>
  <si>
    <t>Dự án phát triển chuỗi liên kết sản xuất và tiêu thụ sản phẩm chủ lực</t>
  </si>
  <si>
    <t>Dự án phát triển cơ sở chế biến sản phẩm nông lâm thủy sản</t>
  </si>
  <si>
    <t>Phát triển nông thôn gắn với ổn định, sắp xếp dân cư nông thôn</t>
  </si>
  <si>
    <t xml:space="preserve">Dự án nghiên cứu phát triển giống thủy sản đặc sản, giống có giá trị kinh tế cao vùng Tây Bắc </t>
  </si>
  <si>
    <t>Dự án bảo tồn phát triển giống Nông nghiệp đặc sản giá trị kinh tế cao vùng Tây Bắc tỉnh Lào cai giai đoạn 2021-2025</t>
  </si>
  <si>
    <t>- Sản xuất lúa, gạo</t>
  </si>
  <si>
    <t>- Mở rộng diện tích</t>
  </si>
  <si>
    <t>- Thâm canh tăng năng suất, chất lượng</t>
  </si>
  <si>
    <t>Dự án sản xuất đảm bảo an ninh lương thực</t>
  </si>
  <si>
    <t>Dự án phát triển cây ăn quả có giá trị kinh tế cao</t>
  </si>
  <si>
    <t>Dự án phát triển vùng chè an toàn</t>
  </si>
  <si>
    <t>Dự án phát triển sản xuất cây dược liệu chủ lực giá trị cao</t>
  </si>
  <si>
    <t>Dự án phát triển vùng sản xuất cây dâu tằm</t>
  </si>
  <si>
    <t>Dự án sản xuất nông nghiệp ứng dụng CNC</t>
  </si>
  <si>
    <t xml:space="preserve">IV </t>
  </si>
  <si>
    <t>Dự án Bảo vệ rừng, PCCCR và bảo tồn ĐDSH giai đoạn 2021-2025 của BQL Khu BTTN Bát Xát</t>
  </si>
  <si>
    <t>Dự án hỗ trợ chế biến lâm sản tỉnh Lào Cai, giai đoạn 2021-2030</t>
  </si>
  <si>
    <t xml:space="preserve">Dự án phát triển lâm sản ngoài gỗ và dược liệu tỉnh Lào Cai </t>
  </si>
  <si>
    <t>VI</t>
  </si>
  <si>
    <t>Dự án đổi mới và phát triển các hình thức kinh tế tập thể</t>
  </si>
  <si>
    <t>VII</t>
  </si>
  <si>
    <t>Cây lúa</t>
  </si>
  <si>
    <t>Sản xuất lúa CLC</t>
  </si>
  <si>
    <t xml:space="preserve">B </t>
  </si>
  <si>
    <t>Thâm canh</t>
  </si>
  <si>
    <t>TH đến năm 2020</t>
  </si>
  <si>
    <t>Tổng</t>
  </si>
  <si>
    <t>DT Tập trung</t>
  </si>
  <si>
    <t>Trồng mới</t>
  </si>
  <si>
    <t>An toàn</t>
  </si>
  <si>
    <t>VietGap;Ô long</t>
  </si>
  <si>
    <t>SX Hữu cơ</t>
  </si>
  <si>
    <t>VietGap</t>
  </si>
  <si>
    <t>Ô Long</t>
  </si>
  <si>
    <t>ĐVT: Ha</t>
  </si>
  <si>
    <t>Tổng cộng</t>
  </si>
  <si>
    <r>
      <t xml:space="preserve">Đơn giá hiện hành </t>
    </r>
    <r>
      <rPr>
        <sz val="10"/>
        <rFont val="Times New Roman"/>
        <family val="1"/>
      </rPr>
      <t>(tr.đồng)</t>
    </r>
  </si>
  <si>
    <t>1000 cây</t>
  </si>
  <si>
    <t>ha</t>
  </si>
  <si>
    <t>Chè Shan</t>
  </si>
  <si>
    <t>Trồng cây phân tán</t>
  </si>
  <si>
    <t>Rừng sản xuất</t>
  </si>
  <si>
    <t>Rừng phòng hộ</t>
  </si>
  <si>
    <t>Lúa lai thường</t>
  </si>
  <si>
    <t>Lúa chất lượng cao</t>
  </si>
  <si>
    <t>Chè thông thường: gồm:</t>
  </si>
  <si>
    <t>Chè lai, chè trung du</t>
  </si>
  <si>
    <t>Cây dược liệu CLC/CNC</t>
  </si>
  <si>
    <t>Hoa cao câp/ hoa CNC</t>
  </si>
  <si>
    <r>
      <t xml:space="preserve">Diện tích canh tác </t>
    </r>
    <r>
      <rPr>
        <sz val="10"/>
        <rFont val="Times New Roman"/>
        <family val="1"/>
      </rPr>
      <t>(ha)</t>
    </r>
  </si>
  <si>
    <r>
      <t xml:space="preserve">Giá trị /ha </t>
    </r>
    <r>
      <rPr>
        <sz val="10"/>
        <rFont val="Times New Roman"/>
        <family val="1"/>
      </rPr>
      <t>(triệu đồng)</t>
    </r>
  </si>
  <si>
    <t>Thủy sản nước lạnh quy đổi da diện tích</t>
  </si>
  <si>
    <t>Dự án điều tra đánh giá các SP nông sản chủ lực làm cơ sở xây dựng ATLAS nông nghiệp điện tử phục vụ QL và định hướng vùng nông sản HH tập trung chuyên canh gắn với XD NTM tỉnh Lào Cai đến 2030</t>
  </si>
  <si>
    <t>- Thâm canh ngô</t>
  </si>
  <si>
    <t>BIỂU 4: GIÁ TRỊ SẢN SUẤT NÔNG NGHIỆP TRÊN ĐƠN VỊ DIỆN TÍCH ĐẤT CANH TÁC ĐẾN NĂM 2025</t>
  </si>
  <si>
    <t>+ Trồng rừng TTCMĐ, phòng hộ</t>
  </si>
  <si>
    <t>+ Trồng mới</t>
  </si>
  <si>
    <t>+ Trồng lại rừng</t>
  </si>
  <si>
    <t>Trồng rừng TT Nương rẫy</t>
  </si>
  <si>
    <t>Dự án xây dựng hạ tầng thủy lợi, cấp nước sinh hoạt gắn với cơ cấu lại kinh tế nông, lâm nghiệp trên địa bàn tỉnh Lào Cai, giai đoạn 2021-2025</t>
  </si>
  <si>
    <t>Thủy lợi</t>
  </si>
  <si>
    <t>Chuẩn hóa và công nhận sản phẩm OCOP</t>
  </si>
  <si>
    <t>Dự án xác lập các khu rừng phòng hộ tỉnh Lào Cai giai đoạn 2021-2030</t>
  </si>
  <si>
    <t>Phát triển mới chuỗi nông sản san toàn</t>
  </si>
  <si>
    <t>Cây dược liệu thường</t>
  </si>
  <si>
    <t>Rau CNC/rau trái vụ</t>
  </si>
  <si>
    <t>Cây ăn quả ôn đới</t>
  </si>
  <si>
    <t>MỤC TIÊU ĐỀ ÁN PHÁT TRIỂN NÔNG, LÂM NGHIỆP, SXDC, XÂY DỰNG NTM 2020-2025</t>
  </si>
  <si>
    <t>TỔNG HỢP KINH PHÍ THỰC HIỆN ĐỀ ÁN PHÁT TRIỂN NÔNG, LÂM NGHIỆP GIAI ĐOẠN 2020-2025</t>
  </si>
  <si>
    <t xml:space="preserve">Biểu 5: SẢN PHẨM LÚA NGÔ SẢN XUẤT THÂM CANH CHẤT LƯỢNG CAO GIAI ĐOẠN 2020-2025 </t>
  </si>
  <si>
    <t>Biểu 07:  PHÁT TRIỂN VÙNG SẢN XUẤT CHÈ, GIAI ĐOẠN 2020-2025</t>
  </si>
  <si>
    <t>Huyện, thị xã</t>
  </si>
  <si>
    <t>Biểu 06: PHÁT TRIỂN VÙNG SẢN XUẤT DƯỢC LIỆU CHỦ LỰC, GIAI ĐOẠN 2020-2025</t>
  </si>
  <si>
    <t>Cây rau</t>
  </si>
  <si>
    <t>Cây ôn đới</t>
  </si>
  <si>
    <t>CÂY LÊ</t>
  </si>
  <si>
    <t>Cây ĐÀO</t>
  </si>
  <si>
    <t>Cây MẬN</t>
  </si>
  <si>
    <t>PHỤ BIỂU 08:  SẢN PHẨM CÂY ĂN QUẢ CHỦ LỰC LÀO CAI GIAI ĐOẠN 2021-2025</t>
  </si>
  <si>
    <t>PHỤ BIỂU 09: DIỆN TÍCH RAU TRÁI VỤ, RAU AN TOÀN TỈNH LÀO CAI GIAI ĐOẠN 2021-2025</t>
  </si>
  <si>
    <t>Phân theo Địa phương/đơn vị</t>
  </si>
  <si>
    <t>TP
Lào Cai</t>
  </si>
  <si>
    <t>Bát 
Xát</t>
  </si>
  <si>
    <t>Bảo Thắng</t>
  </si>
  <si>
    <t>Văn 
Bàn</t>
  </si>
  <si>
    <t>Bảo
 Yên</t>
  </si>
  <si>
    <t>Mường Khương</t>
  </si>
  <si>
    <t>Bắc Hà</t>
  </si>
  <si>
    <t>Si Ma 
Cai</t>
  </si>
  <si>
    <t>*</t>
  </si>
  <si>
    <t>Khoanh nuôi mới (người dân KN)</t>
  </si>
  <si>
    <t>Gia cầm chính (Gà, vịt, ngan):</t>
  </si>
  <si>
    <t>Dự án: Lập hồ sơ ranh giới sử dụng đất; đo đạc, lập bản đồ địa chính và cấp giấy chứng nhận cho Ban QL Rừng phòng hộ Bát Xát, Khu BTTN Bát Xát</t>
  </si>
  <si>
    <t>Dự án Xây dựng cấp dự báo cháy rừng và bảng tra cấp dự báo cháy rừng tỉnh Lào Cai</t>
  </si>
  <si>
    <t>PHỤ BIỂU 10: QUY MÔ, SẢN LƯỢNG PHÁT TRIỂN CHĂN NUÔI ĐẾN NĂM 2025</t>
  </si>
  <si>
    <t>PHỤ BIỂU 11: QUY MÔ, TIẾN ĐỘ, ĐỊA ĐIỂM THỰC HIỆN PHÁT TRIỂN THỦY SẢN ĐẾN NĂM 2025</t>
  </si>
  <si>
    <t>PHỤ BIỂU 12: MỘT SỐ CHỈ TIÊU NHIỆM VỤ PHÁT TRIỂN LÂM NGHIỆP GIAI ĐOẠN 2021-2025</t>
  </si>
  <si>
    <t>Dự án hỗ trợ phát triển rừng sản xuất tỉnh Lào Cai giai đoạn 2021-2025</t>
  </si>
  <si>
    <t>Dự án xây dựng Đề án đóng của rừng tự nhiên tỉnh Lào Cai giai đoạn 2021-2030</t>
  </si>
  <si>
    <t>Dự án hỗ trợ chế biến sản phẩm quế (tinh chế sản phẩm từ vỏ quế) tỉnh Lào Cai giai đoạn 2021-2030</t>
  </si>
  <si>
    <t>Dự án bảo vệ và khoanh nuôi xúc tiến tái sinh rừng</t>
  </si>
  <si>
    <t>Dự án Nâng cao năng lực phòng cháy, chữa cháy rừng tỉnh Lào Cai, giai đoạn 2021-2025</t>
  </si>
  <si>
    <t>Dự án bố trí, sắp xếp ổn định dân cư nông thôn trên địa bàn tỉnh Lào Cai, giai đoạn 2021-2025</t>
  </si>
  <si>
    <t>&gt;60</t>
  </si>
  <si>
    <t>Phụ biểu 01</t>
  </si>
  <si>
    <t>Phụ biểu 02</t>
  </si>
  <si>
    <t>Phụ biểu 03</t>
  </si>
  <si>
    <t xml:space="preserve">PHÂN NGUỒN KINH PHÍ THỰC HIỆN ĐỀ ÁN GIAI ĐOẠN 2020-2025 </t>
  </si>
  <si>
    <t>Số huyện đạt chuẩn nông thôn mới</t>
  </si>
  <si>
    <t>Huyện</t>
  </si>
  <si>
    <t>&gt;2</t>
  </si>
  <si>
    <t>(Kèm theo đề án số: 01-ĐA/TU ngày 11/12/2020 của Tỉnh ủy Lào Cai)</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</si>
</sst>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_);_(* \(#,##0.00\);_(* &quot;-&quot;??_);_(@_)"/>
    <numFmt numFmtId="164" formatCode="_-* #,##0.00\ _₫_-;\-* #,##0.00\ _₫_-;_-* &quot;-&quot;??\ _₫_-;_-@_-"/>
    <numFmt numFmtId="165" formatCode="#,##0.0"/>
    <numFmt numFmtId="166" formatCode="0.0"/>
    <numFmt numFmtId="167" formatCode="#,##0.000"/>
    <numFmt numFmtId="168" formatCode="###,###"/>
    <numFmt numFmtId="169" formatCode="###,###.0"/>
    <numFmt numFmtId="170" formatCode="#,##0.0_);\(#,##0.0\)"/>
    <numFmt numFmtId="171" formatCode="_(* #,##0_);_(* \(#,##0\);_(* &quot;-&quot;??_);_(@_)"/>
    <numFmt numFmtId="172" formatCode="_(* #,##0.0_);_(* \(#,##0.0\);_(* &quot;-&quot;??_);_(@_)"/>
    <numFmt numFmtId="173" formatCode="_(* #,##0.0_);_(* \(#,##0.0\);_(* &quot;-&quot;?_);_(@_)"/>
    <numFmt numFmtId="174" formatCode="_-* #,##0.0\ _₫_-;\-* #,##0.0\ _₫_-;_-* &quot;-&quot;??\ _₫_-;_-@_-"/>
    <numFmt numFmtId="175" formatCode="_-* #,##0\ _₫_-;\-* #,##0\ _₫_-;_-* &quot;-&quot;??\ _₫_-;_-@_-"/>
    <numFmt numFmtId="176" formatCode="_-* #,##0\ _k_r_-;\-* #,##0\ _k_r_-;_-* &quot;-&quot;??\ _k_r_-;_-@_-"/>
  </numFmts>
  <fonts count="79">
    <font>
      <sz val="11"/>
      <color theme="1"/>
      <name val="Calibri"/>
      <family val="2"/>
      <charset val="163"/>
      <scheme val="minor"/>
    </font>
    <font>
      <sz val="11"/>
      <color theme="1"/>
      <name val="Calibri"/>
      <family val="2"/>
      <charset val="163"/>
      <scheme val="minor"/>
    </font>
    <font>
      <b/>
      <sz val="12"/>
      <name val="Times New Roman"/>
      <family val="1"/>
    </font>
    <font>
      <i/>
      <sz val="13"/>
      <name val="Times New Roman"/>
      <family val="1"/>
    </font>
    <font>
      <b/>
      <sz val="10"/>
      <name val="Times New Roman"/>
      <family val="1"/>
    </font>
    <font>
      <sz val="10"/>
      <name val="Times New Roman"/>
      <family val="1"/>
    </font>
    <font>
      <sz val="12"/>
      <name val="Times New Roman"/>
      <family val="1"/>
    </font>
    <font>
      <i/>
      <sz val="12"/>
      <name val="Times New Roman"/>
      <family val="1"/>
    </font>
    <font>
      <sz val="10"/>
      <name val="Arial"/>
      <family val="2"/>
    </font>
    <font>
      <sz val="11"/>
      <name val="Times New Roman"/>
      <family val="1"/>
    </font>
    <font>
      <b/>
      <sz val="11"/>
      <name val="Times New Roman"/>
      <family val="1"/>
    </font>
    <font>
      <b/>
      <sz val="11"/>
      <color theme="1"/>
      <name val="Calibri"/>
      <family val="2"/>
      <charset val="163"/>
      <scheme val="minor"/>
    </font>
    <font>
      <sz val="12"/>
      <color theme="1"/>
      <name val="Times New Roman"/>
      <family val="1"/>
    </font>
    <font>
      <b/>
      <sz val="12"/>
      <color theme="1"/>
      <name val="Times New Roman"/>
      <family val="1"/>
    </font>
    <font>
      <sz val="11"/>
      <color theme="1"/>
      <name val="Calibri"/>
      <family val="2"/>
      <scheme val="minor"/>
    </font>
    <font>
      <i/>
      <sz val="14"/>
      <name val="Times New Roman"/>
      <family val="1"/>
    </font>
    <font>
      <b/>
      <sz val="12"/>
      <color indexed="8"/>
      <name val="Times New Roman"/>
      <family val="1"/>
    </font>
    <font>
      <sz val="10"/>
      <name val="Arial"/>
      <family val="2"/>
      <charset val="204"/>
    </font>
    <font>
      <b/>
      <sz val="13"/>
      <name val="Times New Roman"/>
      <family val="1"/>
    </font>
    <font>
      <b/>
      <sz val="13"/>
      <color indexed="8"/>
      <name val="Times New Roman"/>
      <family val="1"/>
    </font>
    <font>
      <i/>
      <sz val="13"/>
      <color indexed="8"/>
      <name val="Times New Roman"/>
      <family val="1"/>
    </font>
    <font>
      <i/>
      <sz val="11"/>
      <color indexed="8"/>
      <name val="Times New Roman"/>
      <family val="1"/>
    </font>
    <font>
      <b/>
      <sz val="11"/>
      <color indexed="8"/>
      <name val="Times New Roman"/>
      <family val="1"/>
    </font>
    <font>
      <sz val="11"/>
      <color indexed="8"/>
      <name val="Times New Roman"/>
      <family val="1"/>
    </font>
    <font>
      <sz val="9"/>
      <color indexed="8"/>
      <name val="Times New Roman"/>
      <family val="1"/>
    </font>
    <font>
      <sz val="9"/>
      <name val=".VnTime"/>
      <family val="2"/>
    </font>
    <font>
      <b/>
      <sz val="8"/>
      <color indexed="8"/>
      <name val="Times New Roman"/>
      <family val="1"/>
    </font>
    <font>
      <sz val="8"/>
      <color indexed="8"/>
      <name val="Times New Roman"/>
      <family val="1"/>
    </font>
    <font>
      <sz val="8"/>
      <name val="Arial"/>
      <family val="2"/>
    </font>
    <font>
      <i/>
      <sz val="10"/>
      <name val="Arial"/>
      <family val="2"/>
    </font>
    <font>
      <b/>
      <sz val="9"/>
      <name val="Times New Roman"/>
      <family val="1"/>
    </font>
    <font>
      <b/>
      <sz val="8"/>
      <name val="Arial"/>
      <family val="2"/>
    </font>
    <font>
      <sz val="8"/>
      <color rgb="FFFF0000"/>
      <name val="Arial"/>
      <family val="2"/>
    </font>
    <font>
      <b/>
      <i/>
      <sz val="10"/>
      <name val="Times New Roman"/>
      <family val="1"/>
    </font>
    <font>
      <b/>
      <sz val="14"/>
      <color theme="1"/>
      <name val="Times New Roman"/>
      <family val="1"/>
    </font>
    <font>
      <b/>
      <sz val="12"/>
      <color rgb="FF000000"/>
      <name val="Times New Roman"/>
      <family val="1"/>
    </font>
    <font>
      <b/>
      <sz val="10"/>
      <color theme="1"/>
      <name val="Times New Roman"/>
      <family val="1"/>
    </font>
    <font>
      <b/>
      <sz val="11"/>
      <color theme="1"/>
      <name val="Times New Roman"/>
      <family val="1"/>
    </font>
    <font>
      <sz val="11"/>
      <color theme="1"/>
      <name val="Times New Roman"/>
      <family val="1"/>
    </font>
    <font>
      <b/>
      <sz val="11"/>
      <color rgb="FF000000"/>
      <name val="Times New Roman"/>
      <family val="1"/>
    </font>
    <font>
      <sz val="12"/>
      <color rgb="FF000000"/>
      <name val="Times New Roman"/>
      <family val="1"/>
    </font>
    <font>
      <sz val="12"/>
      <name val="Arial"/>
      <family val="2"/>
    </font>
    <font>
      <sz val="11"/>
      <color indexed="8"/>
      <name val="Calibri"/>
      <family val="2"/>
    </font>
    <font>
      <sz val="9"/>
      <name val="Times New Roman"/>
      <family val="1"/>
    </font>
    <font>
      <b/>
      <i/>
      <sz val="12"/>
      <name val="Times New Roman"/>
      <family val="1"/>
    </font>
    <font>
      <i/>
      <sz val="11"/>
      <name val="Times New Roman"/>
      <family val="1"/>
    </font>
    <font>
      <sz val="11"/>
      <color rgb="FFFF0000"/>
      <name val="Calibri"/>
      <family val="2"/>
      <charset val="163"/>
      <scheme val="minor"/>
    </font>
    <font>
      <sz val="11"/>
      <color rgb="FF000000"/>
      <name val="Times New Roman"/>
      <family val="1"/>
    </font>
    <font>
      <sz val="11"/>
      <name val="Times New Roman"/>
      <family val="1"/>
      <charset val="163"/>
    </font>
    <font>
      <i/>
      <sz val="8"/>
      <color indexed="8"/>
      <name val="Times New Roman"/>
      <family val="1"/>
    </font>
    <font>
      <b/>
      <i/>
      <sz val="8"/>
      <color indexed="8"/>
      <name val="Times New Roman"/>
      <family val="1"/>
    </font>
    <font>
      <i/>
      <sz val="10"/>
      <name val="Times New Roman"/>
      <family val="1"/>
    </font>
    <font>
      <b/>
      <i/>
      <sz val="11"/>
      <name val="Times New Roman"/>
      <family val="1"/>
    </font>
    <font>
      <sz val="8"/>
      <name val="Times New Roman"/>
      <family val="1"/>
    </font>
    <font>
      <i/>
      <sz val="11"/>
      <color theme="1"/>
      <name val="Times New Roman"/>
      <family val="1"/>
    </font>
    <font>
      <sz val="11"/>
      <color rgb="FFFF0000"/>
      <name val="Times New Roman"/>
      <family val="1"/>
      <charset val="163"/>
    </font>
    <font>
      <sz val="11"/>
      <color rgb="FFFF0000"/>
      <name val="Times New Roman"/>
      <family val="1"/>
    </font>
    <font>
      <b/>
      <sz val="11"/>
      <color rgb="FFFF0000"/>
      <name val="Calibri"/>
      <family val="2"/>
      <charset val="163"/>
      <scheme val="minor"/>
    </font>
    <font>
      <b/>
      <sz val="7"/>
      <name val="Times New Roman"/>
      <family val="1"/>
    </font>
    <font>
      <b/>
      <sz val="8"/>
      <name val="Times New Roman"/>
      <family val="1"/>
    </font>
    <font>
      <b/>
      <sz val="11"/>
      <name val="Times New Roman"/>
      <family val="1"/>
      <charset val="163"/>
    </font>
    <font>
      <b/>
      <sz val="10"/>
      <name val="Times New Roman"/>
      <family val="1"/>
      <charset val="163"/>
    </font>
    <font>
      <sz val="10"/>
      <name val="Times New Roman"/>
      <family val="1"/>
      <charset val="163"/>
    </font>
    <font>
      <b/>
      <sz val="14"/>
      <name val="Times New Roman"/>
      <family val="1"/>
    </font>
    <font>
      <b/>
      <i/>
      <sz val="14"/>
      <name val="Times New Roman"/>
      <family val="1"/>
    </font>
    <font>
      <sz val="14"/>
      <color theme="1"/>
      <name val="Times New Roman"/>
      <family val="1"/>
    </font>
    <font>
      <sz val="14"/>
      <name val="Times New Roman"/>
      <family val="1"/>
    </font>
    <font>
      <sz val="14"/>
      <name val="Arial"/>
      <family val="2"/>
    </font>
    <font>
      <i/>
      <sz val="14"/>
      <name val="Arial"/>
      <family val="2"/>
    </font>
    <font>
      <b/>
      <sz val="14"/>
      <name val="Arial"/>
      <family val="2"/>
    </font>
    <font>
      <sz val="14"/>
      <color rgb="FFFF0000"/>
      <name val="Arial"/>
      <family val="2"/>
    </font>
    <font>
      <b/>
      <sz val="11"/>
      <name val="Arial"/>
      <family val="2"/>
    </font>
    <font>
      <sz val="11"/>
      <color rgb="FFFF0000"/>
      <name val="Arial"/>
      <family val="2"/>
    </font>
    <font>
      <sz val="11"/>
      <name val="Arial"/>
      <family val="2"/>
    </font>
    <font>
      <sz val="10"/>
      <color theme="1"/>
      <name val="Calibri"/>
      <family val="2"/>
      <charset val="163"/>
      <scheme val="minor"/>
    </font>
    <font>
      <sz val="10"/>
      <color theme="1"/>
      <name val="Calibri"/>
      <family val="2"/>
      <scheme val="minor"/>
    </font>
    <font>
      <sz val="10"/>
      <color theme="1"/>
      <name val="Times New Roman"/>
      <family val="1"/>
    </font>
    <font>
      <sz val="11"/>
      <name val="Calibri"/>
      <family val="2"/>
      <charset val="163"/>
      <scheme val="minor"/>
    </font>
    <font>
      <sz val="10"/>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hair">
        <color indexed="64"/>
      </top>
      <bottom style="medium">
        <color indexed="64"/>
      </bottom>
      <diagonal/>
    </border>
  </borders>
  <cellStyleXfs count="9">
    <xf numFmtId="0" fontId="0" fillId="0" borderId="0"/>
    <xf numFmtId="164"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4" fillId="0" borderId="0"/>
    <xf numFmtId="0" fontId="17" fillId="0" borderId="0"/>
    <xf numFmtId="0" fontId="41" fillId="0" borderId="0"/>
    <xf numFmtId="0" fontId="42" fillId="0" borderId="0"/>
    <xf numFmtId="0" fontId="14" fillId="0" borderId="0"/>
  </cellStyleXfs>
  <cellXfs count="622">
    <xf numFmtId="0" fontId="0" fillId="0" borderId="0" xfId="0"/>
    <xf numFmtId="0" fontId="11" fillId="0" borderId="0" xfId="0" applyFont="1"/>
    <xf numFmtId="0" fontId="6" fillId="0" borderId="0" xfId="0" applyFont="1" applyAlignment="1">
      <alignment vertical="center" wrapText="1"/>
    </xf>
    <xf numFmtId="0" fontId="6" fillId="0" borderId="0" xfId="0" applyFont="1"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5" fillId="0" borderId="1" xfId="0" quotePrefix="1" applyFont="1" applyBorder="1" applyAlignment="1">
      <alignment horizontal="center" vertical="center" wrapText="1"/>
    </xf>
    <xf numFmtId="0" fontId="5" fillId="0" borderId="0" xfId="0" applyFont="1" applyAlignment="1">
      <alignment horizontal="center" vertical="center" wrapText="1"/>
    </xf>
    <xf numFmtId="0" fontId="7" fillId="0" borderId="0" xfId="0" applyFont="1" applyAlignment="1">
      <alignment vertical="center" wrapText="1"/>
    </xf>
    <xf numFmtId="166" fontId="6" fillId="0" borderId="0" xfId="0" applyNumberFormat="1" applyFont="1" applyAlignment="1">
      <alignment vertical="center" wrapText="1"/>
    </xf>
    <xf numFmtId="167" fontId="0" fillId="0" borderId="0" xfId="0" applyNumberFormat="1"/>
    <xf numFmtId="0" fontId="23" fillId="0" borderId="0" xfId="0" applyFont="1" applyFill="1" applyAlignment="1">
      <alignment vertical="center" wrapText="1"/>
    </xf>
    <xf numFmtId="0" fontId="24" fillId="0" borderId="0" xfId="0" applyFont="1" applyFill="1" applyAlignment="1">
      <alignment vertical="center" wrapText="1"/>
    </xf>
    <xf numFmtId="0" fontId="26" fillId="0" borderId="0" xfId="0" applyFont="1" applyFill="1" applyAlignment="1">
      <alignment vertical="center" wrapText="1"/>
    </xf>
    <xf numFmtId="170" fontId="26" fillId="0" borderId="0" xfId="0" applyNumberFormat="1" applyFont="1" applyFill="1" applyAlignment="1">
      <alignment vertical="center" wrapText="1"/>
    </xf>
    <xf numFmtId="170" fontId="22" fillId="0" borderId="0" xfId="0" applyNumberFormat="1" applyFont="1" applyFill="1" applyAlignment="1">
      <alignment vertical="center" wrapText="1"/>
    </xf>
    <xf numFmtId="0" fontId="22" fillId="0" borderId="0" xfId="0" applyFont="1" applyFill="1" applyAlignment="1">
      <alignment vertical="center" wrapText="1"/>
    </xf>
    <xf numFmtId="0" fontId="27" fillId="0" borderId="0" xfId="0" applyFont="1" applyFill="1" applyAlignment="1">
      <alignment vertical="center" wrapText="1"/>
    </xf>
    <xf numFmtId="170" fontId="23" fillId="0" borderId="0" xfId="0" applyNumberFormat="1" applyFont="1" applyFill="1" applyAlignment="1">
      <alignment vertical="center" wrapText="1"/>
    </xf>
    <xf numFmtId="167" fontId="23" fillId="0" borderId="0" xfId="0" applyNumberFormat="1" applyFont="1" applyFill="1" applyAlignment="1">
      <alignment vertical="center" wrapText="1"/>
    </xf>
    <xf numFmtId="0" fontId="28" fillId="0" borderId="0" xfId="0" applyFont="1"/>
    <xf numFmtId="0" fontId="4" fillId="2" borderId="1" xfId="3" applyNumberFormat="1" applyFont="1" applyFill="1" applyBorder="1" applyAlignment="1">
      <alignment horizontal="center" vertical="center" wrapText="1"/>
    </xf>
    <xf numFmtId="43" fontId="4" fillId="2" borderId="1" xfId="3" applyFont="1" applyFill="1" applyBorder="1" applyAlignment="1">
      <alignment horizontal="center" vertical="center" wrapText="1"/>
    </xf>
    <xf numFmtId="3" fontId="4" fillId="0" borderId="1" xfId="3" applyNumberFormat="1" applyFont="1" applyFill="1" applyBorder="1" applyAlignment="1">
      <alignment horizontal="center" vertical="center" wrapText="1"/>
    </xf>
    <xf numFmtId="0" fontId="31" fillId="0" borderId="0" xfId="0" applyFont="1" applyFill="1"/>
    <xf numFmtId="0" fontId="5" fillId="0" borderId="9" xfId="3" applyNumberFormat="1" applyFont="1" applyFill="1" applyBorder="1" applyAlignment="1">
      <alignment horizontal="left" vertical="center" wrapText="1"/>
    </xf>
    <xf numFmtId="3" fontId="5" fillId="0" borderId="9" xfId="3" applyNumberFormat="1" applyFont="1" applyFill="1" applyBorder="1" applyAlignment="1">
      <alignment horizontal="right" vertical="center" wrapText="1"/>
    </xf>
    <xf numFmtId="0" fontId="32" fillId="0" borderId="0" xfId="0" applyFont="1" applyFill="1"/>
    <xf numFmtId="0" fontId="28" fillId="0" borderId="0" xfId="0" applyFont="1" applyFill="1"/>
    <xf numFmtId="3" fontId="5" fillId="0" borderId="12" xfId="3" applyNumberFormat="1" applyFont="1" applyFill="1" applyBorder="1" applyAlignment="1">
      <alignment horizontal="right" vertical="center" wrapText="1"/>
    </xf>
    <xf numFmtId="3" fontId="28" fillId="0" borderId="0" xfId="0" applyNumberFormat="1" applyFont="1"/>
    <xf numFmtId="43" fontId="28" fillId="0" borderId="0" xfId="3" applyFont="1"/>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38" fillId="0" borderId="0" xfId="0" applyFont="1" applyAlignment="1">
      <alignment horizontal="center"/>
    </xf>
    <xf numFmtId="0" fontId="6" fillId="0" borderId="0" xfId="0" applyFont="1"/>
    <xf numFmtId="0" fontId="6" fillId="0" borderId="0" xfId="0" applyFont="1" applyAlignment="1">
      <alignment horizontal="center" vertical="center"/>
    </xf>
    <xf numFmtId="0" fontId="10" fillId="0" borderId="1" xfId="0" applyFont="1" applyBorder="1" applyAlignment="1">
      <alignment horizontal="center" vertical="center"/>
    </xf>
    <xf numFmtId="171" fontId="10" fillId="0" borderId="1" xfId="0" applyNumberFormat="1" applyFont="1" applyBorder="1" applyAlignment="1">
      <alignment vertical="center"/>
    </xf>
    <xf numFmtId="0" fontId="6" fillId="0" borderId="0" xfId="0" applyFont="1" applyAlignment="1">
      <alignment vertical="center"/>
    </xf>
    <xf numFmtId="0" fontId="44" fillId="0" borderId="0" xfId="0" applyFont="1" applyAlignment="1">
      <alignment vertical="center"/>
    </xf>
    <xf numFmtId="0" fontId="44" fillId="3" borderId="0" xfId="0" applyFont="1" applyFill="1" applyAlignment="1">
      <alignment vertical="center"/>
    </xf>
    <xf numFmtId="0" fontId="10" fillId="0" borderId="1" xfId="0" applyFont="1" applyBorder="1" applyAlignment="1">
      <alignment vertical="center"/>
    </xf>
    <xf numFmtId="0" fontId="2" fillId="0" borderId="0" xfId="0" applyFont="1" applyAlignment="1">
      <alignment vertical="center"/>
    </xf>
    <xf numFmtId="0" fontId="13"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6" fillId="0" borderId="1" xfId="0" applyFont="1" applyFill="1" applyBorder="1" applyAlignment="1">
      <alignment horizontal="righ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3" fontId="2" fillId="0" borderId="1" xfId="0" applyNumberFormat="1" applyFont="1" applyFill="1" applyBorder="1" applyAlignment="1">
      <alignment horizontal="right" vertical="center" wrapText="1"/>
    </xf>
    <xf numFmtId="0" fontId="2" fillId="0" borderId="1" xfId="0" applyFont="1" applyFill="1" applyBorder="1" applyAlignment="1">
      <alignment horizontal="center"/>
    </xf>
    <xf numFmtId="0" fontId="2" fillId="0" borderId="1" xfId="0" applyFont="1" applyFill="1" applyBorder="1" applyAlignment="1">
      <alignment horizontal="right" vertical="center" wrapText="1"/>
    </xf>
    <xf numFmtId="0" fontId="39" fillId="0" borderId="3" xfId="0" applyFont="1" applyFill="1" applyBorder="1" applyAlignment="1">
      <alignment vertical="center" wrapText="1"/>
    </xf>
    <xf numFmtId="0" fontId="39" fillId="0" borderId="3" xfId="0" applyFont="1" applyFill="1" applyBorder="1" applyAlignment="1">
      <alignment horizontal="center" vertical="center" wrapText="1"/>
    </xf>
    <xf numFmtId="0" fontId="39" fillId="0" borderId="1" xfId="0" applyFont="1" applyFill="1" applyBorder="1" applyAlignment="1">
      <alignment horizontal="center" vertical="center" wrapText="1"/>
    </xf>
    <xf numFmtId="3" fontId="39" fillId="0" borderId="1" xfId="0" applyNumberFormat="1" applyFont="1" applyFill="1" applyBorder="1" applyAlignment="1">
      <alignment horizontal="right" vertical="center" wrapText="1"/>
    </xf>
    <xf numFmtId="0" fontId="0" fillId="0" borderId="0" xfId="0" applyFill="1"/>
    <xf numFmtId="0" fontId="47" fillId="0" borderId="1" xfId="0" applyFont="1" applyBorder="1" applyAlignment="1">
      <alignment horizontal="center" vertical="center"/>
    </xf>
    <xf numFmtId="0" fontId="47" fillId="0" borderId="1" xfId="0" applyFont="1" applyBorder="1" applyAlignment="1">
      <alignment vertical="center"/>
    </xf>
    <xf numFmtId="0" fontId="38" fillId="0" borderId="1" xfId="0" applyFont="1" applyBorder="1" applyAlignment="1">
      <alignment horizontal="right" vertical="center"/>
    </xf>
    <xf numFmtId="171" fontId="9" fillId="0" borderId="1" xfId="1" applyNumberFormat="1" applyFont="1" applyBorder="1" applyAlignment="1">
      <alignment horizontal="center" vertical="center"/>
    </xf>
    <xf numFmtId="0" fontId="47" fillId="0" borderId="1" xfId="0" applyFont="1" applyBorder="1" applyAlignment="1">
      <alignment horizontal="right" vertical="center"/>
    </xf>
    <xf numFmtId="3" fontId="38" fillId="0" borderId="1" xfId="0" applyNumberFormat="1" applyFont="1" applyBorder="1" applyAlignment="1">
      <alignment horizontal="right" vertical="center"/>
    </xf>
    <xf numFmtId="3" fontId="47" fillId="0" borderId="1" xfId="0" applyNumberFormat="1" applyFont="1" applyBorder="1" applyAlignment="1">
      <alignment horizontal="right" vertical="center"/>
    </xf>
    <xf numFmtId="0" fontId="38" fillId="0" borderId="1" xfId="0" applyNumberFormat="1" applyFont="1" applyBorder="1" applyAlignment="1">
      <alignment horizontal="right" vertical="center"/>
    </xf>
    <xf numFmtId="3" fontId="0" fillId="0" borderId="0" xfId="0" applyNumberFormat="1"/>
    <xf numFmtId="3" fontId="46" fillId="0" borderId="0" xfId="0" applyNumberFormat="1" applyFont="1"/>
    <xf numFmtId="0" fontId="40" fillId="0" borderId="0" xfId="0" applyFont="1" applyFill="1" applyBorder="1" applyAlignment="1">
      <alignment horizontal="right" vertical="center"/>
    </xf>
    <xf numFmtId="0" fontId="12" fillId="0" borderId="0" xfId="0" applyFont="1" applyFill="1" applyBorder="1" applyAlignment="1">
      <alignment horizontal="right" vertical="center"/>
    </xf>
    <xf numFmtId="171" fontId="0" fillId="0" borderId="0" xfId="0" applyNumberFormat="1"/>
    <xf numFmtId="3" fontId="23" fillId="0" borderId="0" xfId="0" applyNumberFormat="1" applyFont="1" applyFill="1" applyAlignment="1">
      <alignment vertical="center" wrapText="1"/>
    </xf>
    <xf numFmtId="0" fontId="49" fillId="0" borderId="0" xfId="0" applyFont="1" applyFill="1" applyAlignment="1">
      <alignment vertical="center" wrapText="1"/>
    </xf>
    <xf numFmtId="170" fontId="50" fillId="0" borderId="0" xfId="0" applyNumberFormat="1" applyFont="1" applyFill="1" applyAlignment="1">
      <alignment vertical="center" wrapText="1"/>
    </xf>
    <xf numFmtId="170" fontId="21" fillId="0" borderId="0" xfId="0" applyNumberFormat="1" applyFont="1" applyFill="1" applyAlignment="1">
      <alignment vertical="center" wrapText="1"/>
    </xf>
    <xf numFmtId="0" fontId="21" fillId="0" borderId="0" xfId="0" applyFont="1" applyFill="1" applyAlignment="1">
      <alignment vertical="center" wrapText="1"/>
    </xf>
    <xf numFmtId="165" fontId="11" fillId="0" borderId="0" xfId="0" applyNumberFormat="1" applyFont="1"/>
    <xf numFmtId="165" fontId="0" fillId="0" borderId="0" xfId="0" applyNumberFormat="1"/>
    <xf numFmtId="0" fontId="4" fillId="0" borderId="1" xfId="3" applyNumberFormat="1" applyFont="1" applyFill="1" applyBorder="1" applyAlignment="1">
      <alignment horizontal="center" vertical="center" wrapText="1"/>
    </xf>
    <xf numFmtId="3" fontId="4" fillId="2" borderId="1" xfId="3"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9" fillId="2" borderId="1" xfId="0" applyFont="1" applyFill="1" applyBorder="1" applyAlignment="1">
      <alignment vertical="center"/>
    </xf>
    <xf numFmtId="171" fontId="9" fillId="2" borderId="1" xfId="1" applyNumberFormat="1" applyFont="1" applyFill="1" applyBorder="1" applyAlignment="1">
      <alignment horizontal="center" vertical="center"/>
    </xf>
    <xf numFmtId="0" fontId="4" fillId="2" borderId="1" xfId="3" applyNumberFormat="1" applyFont="1" applyFill="1" applyBorder="1" applyAlignment="1">
      <alignment horizontal="left" vertical="center" wrapText="1"/>
    </xf>
    <xf numFmtId="171" fontId="4" fillId="2" borderId="1" xfId="3" applyNumberFormat="1" applyFont="1" applyFill="1" applyBorder="1" applyAlignment="1">
      <alignment horizontal="right" vertical="center" wrapText="1"/>
    </xf>
    <xf numFmtId="171" fontId="4" fillId="2" borderId="13" xfId="3" applyNumberFormat="1" applyFont="1" applyFill="1" applyBorder="1" applyAlignment="1">
      <alignment horizontal="right" vertical="center" wrapText="1"/>
    </xf>
    <xf numFmtId="171" fontId="5" fillId="2" borderId="9" xfId="3" applyNumberFormat="1" applyFont="1" applyFill="1" applyBorder="1" applyAlignment="1">
      <alignment horizontal="right" vertical="center" wrapText="1"/>
    </xf>
    <xf numFmtId="0" fontId="53" fillId="2" borderId="0" xfId="0" applyFont="1" applyFill="1"/>
    <xf numFmtId="171" fontId="51" fillId="0" borderId="0" xfId="3" applyNumberFormat="1" applyFont="1" applyFill="1" applyBorder="1" applyAlignment="1">
      <alignment horizontal="center" vertical="center" wrapText="1"/>
    </xf>
    <xf numFmtId="0" fontId="6" fillId="0" borderId="9" xfId="3" quotePrefix="1" applyNumberFormat="1" applyFont="1" applyFill="1" applyBorder="1" applyAlignment="1">
      <alignment horizontal="center" vertical="center" wrapText="1"/>
    </xf>
    <xf numFmtId="0" fontId="6" fillId="0" borderId="9" xfId="3" applyNumberFormat="1" applyFont="1" applyFill="1" applyBorder="1" applyAlignment="1">
      <alignment horizontal="left" vertical="center" wrapText="1"/>
    </xf>
    <xf numFmtId="0" fontId="6" fillId="0" borderId="12" xfId="3" applyNumberFormat="1" applyFont="1" applyFill="1" applyBorder="1" applyAlignment="1">
      <alignment horizontal="left" vertical="center" wrapText="1"/>
    </xf>
    <xf numFmtId="171" fontId="2" fillId="2" borderId="0" xfId="3" applyNumberFormat="1" applyFont="1" applyFill="1" applyBorder="1" applyAlignment="1">
      <alignment horizontal="center" vertical="center" wrapText="1"/>
    </xf>
    <xf numFmtId="0" fontId="4" fillId="2" borderId="10" xfId="3" applyNumberFormat="1" applyFont="1" applyFill="1" applyBorder="1" applyAlignment="1">
      <alignment horizontal="center" vertical="center" wrapText="1"/>
    </xf>
    <xf numFmtId="0" fontId="4" fillId="2" borderId="10" xfId="3" applyNumberFormat="1" applyFont="1" applyFill="1" applyBorder="1" applyAlignment="1">
      <alignment horizontal="left" vertical="center" wrapText="1"/>
    </xf>
    <xf numFmtId="171" fontId="4" fillId="2" borderId="10" xfId="3" applyNumberFormat="1" applyFont="1" applyFill="1" applyBorder="1" applyAlignment="1">
      <alignment horizontal="right" vertical="center" wrapText="1"/>
    </xf>
    <xf numFmtId="43" fontId="4" fillId="2" borderId="10" xfId="3" quotePrefix="1" applyFont="1" applyFill="1" applyBorder="1" applyAlignment="1">
      <alignment horizontal="left" vertical="center" wrapText="1"/>
    </xf>
    <xf numFmtId="43" fontId="4" fillId="2" borderId="10" xfId="3" applyFont="1" applyFill="1" applyBorder="1" applyAlignment="1">
      <alignment horizontal="right" vertical="center" wrapText="1"/>
    </xf>
    <xf numFmtId="43" fontId="4" fillId="2" borderId="10" xfId="3" applyNumberFormat="1" applyFont="1" applyFill="1" applyBorder="1" applyAlignment="1">
      <alignment horizontal="right" vertical="center" wrapText="1"/>
    </xf>
    <xf numFmtId="171" fontId="4" fillId="0" borderId="10" xfId="3" applyNumberFormat="1" applyFont="1" applyFill="1" applyBorder="1" applyAlignment="1">
      <alignment horizontal="right" vertical="center" wrapText="1"/>
    </xf>
    <xf numFmtId="0" fontId="5" fillId="2" borderId="9" xfId="3" quotePrefix="1" applyNumberFormat="1" applyFont="1" applyFill="1" applyBorder="1" applyAlignment="1">
      <alignment horizontal="center" vertical="center" wrapText="1"/>
    </xf>
    <xf numFmtId="43" fontId="5" fillId="2" borderId="9" xfId="3" quotePrefix="1" applyFont="1" applyFill="1" applyBorder="1" applyAlignment="1">
      <alignment horizontal="left" vertical="center" wrapText="1"/>
    </xf>
    <xf numFmtId="3" fontId="5" fillId="2" borderId="9" xfId="3" applyNumberFormat="1" applyFont="1" applyFill="1" applyBorder="1" applyAlignment="1">
      <alignment horizontal="right" vertical="center" wrapText="1"/>
    </xf>
    <xf numFmtId="43" fontId="5" fillId="2" borderId="9" xfId="3" applyFont="1" applyFill="1" applyBorder="1" applyAlignment="1">
      <alignment horizontal="right" vertical="center" wrapText="1"/>
    </xf>
    <xf numFmtId="165" fontId="5" fillId="2" borderId="9" xfId="3" applyNumberFormat="1" applyFont="1" applyFill="1" applyBorder="1" applyAlignment="1">
      <alignment horizontal="right" vertical="center" wrapText="1"/>
    </xf>
    <xf numFmtId="0" fontId="33" fillId="2" borderId="9" xfId="3" quotePrefix="1" applyNumberFormat="1" applyFont="1" applyFill="1" applyBorder="1" applyAlignment="1">
      <alignment horizontal="center" vertical="center" wrapText="1"/>
    </xf>
    <xf numFmtId="171" fontId="5" fillId="2" borderId="9" xfId="3" quotePrefix="1" applyNumberFormat="1" applyFont="1" applyFill="1" applyBorder="1" applyAlignment="1">
      <alignment horizontal="right" vertical="center" wrapText="1"/>
    </xf>
    <xf numFmtId="0" fontId="51" fillId="2" borderId="9" xfId="3" applyNumberFormat="1" applyFont="1" applyFill="1" applyBorder="1" applyAlignment="1">
      <alignment horizontal="center" vertical="center" wrapText="1"/>
    </xf>
    <xf numFmtId="0" fontId="5" fillId="2" borderId="9" xfId="3" applyNumberFormat="1" applyFont="1" applyFill="1" applyBorder="1" applyAlignment="1">
      <alignment horizontal="left" vertical="center" wrapText="1"/>
    </xf>
    <xf numFmtId="43" fontId="4" fillId="2" borderId="1" xfId="3" applyNumberFormat="1" applyFont="1" applyFill="1" applyBorder="1" applyAlignment="1">
      <alignment horizontal="right" vertical="center" wrapText="1"/>
    </xf>
    <xf numFmtId="172" fontId="4" fillId="2" borderId="1" xfId="3" applyNumberFormat="1" applyFont="1" applyFill="1" applyBorder="1" applyAlignment="1">
      <alignment horizontal="right" vertical="center" wrapText="1"/>
    </xf>
    <xf numFmtId="43" fontId="4" fillId="2" borderId="1" xfId="3" applyFont="1" applyFill="1" applyBorder="1" applyAlignment="1">
      <alignment horizontal="right" vertical="center" wrapText="1"/>
    </xf>
    <xf numFmtId="171" fontId="4" fillId="0" borderId="1" xfId="3" applyNumberFormat="1" applyFont="1" applyFill="1" applyBorder="1" applyAlignment="1">
      <alignment horizontal="right" vertical="center" wrapText="1"/>
    </xf>
    <xf numFmtId="0" fontId="5" fillId="2" borderId="10" xfId="3" quotePrefix="1" applyNumberFormat="1" applyFont="1" applyFill="1" applyBorder="1" applyAlignment="1">
      <alignment horizontal="center" vertical="center" wrapText="1"/>
    </xf>
    <xf numFmtId="0" fontId="5" fillId="2" borderId="10" xfId="3" applyNumberFormat="1" applyFont="1" applyFill="1" applyBorder="1" applyAlignment="1">
      <alignment horizontal="left" vertical="center" wrapText="1"/>
    </xf>
    <xf numFmtId="171" fontId="5" fillId="2" borderId="10" xfId="3" applyNumberFormat="1" applyFont="1" applyFill="1" applyBorder="1" applyAlignment="1">
      <alignment horizontal="right" vertical="center" wrapText="1"/>
    </xf>
    <xf numFmtId="43" fontId="5" fillId="2" borderId="10" xfId="3" applyFont="1" applyFill="1" applyBorder="1" applyAlignment="1">
      <alignment horizontal="right" vertical="center" wrapText="1"/>
    </xf>
    <xf numFmtId="3" fontId="5" fillId="2" borderId="10" xfId="3" applyNumberFormat="1" applyFont="1" applyFill="1" applyBorder="1" applyAlignment="1">
      <alignment horizontal="right" vertical="center" wrapText="1"/>
    </xf>
    <xf numFmtId="165" fontId="5" fillId="2" borderId="10" xfId="3" applyNumberFormat="1" applyFont="1" applyFill="1" applyBorder="1" applyAlignment="1">
      <alignment horizontal="right" vertical="center" wrapText="1"/>
    </xf>
    <xf numFmtId="3" fontId="5" fillId="0" borderId="10" xfId="3" applyNumberFormat="1" applyFont="1" applyFill="1" applyBorder="1" applyAlignment="1">
      <alignment horizontal="right" vertical="center" wrapText="1"/>
    </xf>
    <xf numFmtId="0" fontId="5" fillId="2" borderId="12" xfId="3" quotePrefix="1" applyNumberFormat="1" applyFont="1" applyFill="1" applyBorder="1" applyAlignment="1">
      <alignment horizontal="center" vertical="center" wrapText="1"/>
    </xf>
    <xf numFmtId="0" fontId="5" fillId="2" borderId="12" xfId="3" applyNumberFormat="1" applyFont="1" applyFill="1" applyBorder="1" applyAlignment="1">
      <alignment horizontal="left" vertical="center" wrapText="1"/>
    </xf>
    <xf numFmtId="171" fontId="5" fillId="2" borderId="12" xfId="3" quotePrefix="1" applyNumberFormat="1" applyFont="1" applyFill="1" applyBorder="1" applyAlignment="1">
      <alignment horizontal="right" vertical="center" wrapText="1"/>
    </xf>
    <xf numFmtId="43" fontId="5" fillId="2" borderId="12" xfId="3" applyFont="1" applyFill="1" applyBorder="1" applyAlignment="1">
      <alignment horizontal="right" vertical="center" wrapText="1"/>
    </xf>
    <xf numFmtId="3" fontId="5" fillId="2" borderId="12" xfId="3" applyNumberFormat="1" applyFont="1" applyFill="1" applyBorder="1" applyAlignment="1">
      <alignment horizontal="right" vertical="center" wrapText="1"/>
    </xf>
    <xf numFmtId="165" fontId="5" fillId="2" borderId="12" xfId="3" applyNumberFormat="1" applyFont="1" applyFill="1" applyBorder="1" applyAlignment="1">
      <alignment horizontal="right" vertical="center" wrapText="1"/>
    </xf>
    <xf numFmtId="0" fontId="5" fillId="2" borderId="11" xfId="3" quotePrefix="1" applyNumberFormat="1" applyFont="1" applyFill="1" applyBorder="1" applyAlignment="1">
      <alignment horizontal="center" vertical="center" wrapText="1"/>
    </xf>
    <xf numFmtId="0" fontId="5" fillId="0" borderId="11" xfId="3" applyNumberFormat="1" applyFont="1" applyFill="1" applyBorder="1" applyAlignment="1">
      <alignment horizontal="left" vertical="center" wrapText="1"/>
    </xf>
    <xf numFmtId="43" fontId="5" fillId="2" borderId="11" xfId="3" quotePrefix="1" applyFont="1" applyFill="1" applyBorder="1" applyAlignment="1">
      <alignment horizontal="left" vertical="center" wrapText="1"/>
    </xf>
    <xf numFmtId="3" fontId="5" fillId="2" borderId="11" xfId="3" applyNumberFormat="1" applyFont="1" applyFill="1" applyBorder="1" applyAlignment="1">
      <alignment horizontal="right" vertical="center" wrapText="1"/>
    </xf>
    <xf numFmtId="43" fontId="5" fillId="2" borderId="11" xfId="3" applyFont="1" applyFill="1" applyBorder="1" applyAlignment="1">
      <alignment horizontal="right" vertical="center" wrapText="1"/>
    </xf>
    <xf numFmtId="165" fontId="5" fillId="2" borderId="11" xfId="3" applyNumberFormat="1" applyFont="1" applyFill="1" applyBorder="1" applyAlignment="1">
      <alignment horizontal="right" vertical="center" wrapText="1"/>
    </xf>
    <xf numFmtId="3" fontId="5" fillId="0" borderId="11" xfId="3" applyNumberFormat="1" applyFont="1" applyFill="1" applyBorder="1" applyAlignment="1">
      <alignment horizontal="right" vertical="center" wrapText="1"/>
    </xf>
    <xf numFmtId="171" fontId="4" fillId="2" borderId="1" xfId="3" applyNumberFormat="1" applyFont="1" applyFill="1" applyBorder="1" applyAlignment="1">
      <alignment horizontal="left" vertical="center" wrapText="1"/>
    </xf>
    <xf numFmtId="43" fontId="4" fillId="2" borderId="1" xfId="3" applyFont="1" applyFill="1" applyBorder="1" applyAlignment="1">
      <alignment horizontal="left" vertical="center" wrapText="1"/>
    </xf>
    <xf numFmtId="3" fontId="4" fillId="2" borderId="1" xfId="3" applyNumberFormat="1" applyFont="1" applyFill="1" applyBorder="1" applyAlignment="1">
      <alignment horizontal="left" vertical="center" wrapText="1"/>
    </xf>
    <xf numFmtId="171" fontId="4" fillId="0" borderId="1" xfId="3" applyNumberFormat="1" applyFont="1" applyFill="1" applyBorder="1" applyAlignment="1">
      <alignment horizontal="left" vertical="center" wrapText="1"/>
    </xf>
    <xf numFmtId="0" fontId="4" fillId="2" borderId="13" xfId="0" applyFont="1" applyFill="1" applyBorder="1" applyAlignment="1">
      <alignment horizontal="center" vertical="center"/>
    </xf>
    <xf numFmtId="0" fontId="4" fillId="2" borderId="13" xfId="3" applyNumberFormat="1" applyFont="1" applyFill="1" applyBorder="1" applyAlignment="1">
      <alignment horizontal="left" vertical="center" wrapText="1"/>
    </xf>
    <xf numFmtId="0" fontId="4" fillId="2" borderId="13" xfId="3" applyNumberFormat="1" applyFont="1" applyFill="1" applyBorder="1" applyAlignment="1">
      <alignment horizontal="center" vertical="center" wrapText="1"/>
    </xf>
    <xf numFmtId="2" fontId="4" fillId="2" borderId="13" xfId="3" applyNumberFormat="1" applyFont="1" applyFill="1" applyBorder="1" applyAlignment="1">
      <alignment horizontal="center" vertical="center" wrapText="1"/>
    </xf>
    <xf numFmtId="3" fontId="4" fillId="2" borderId="13" xfId="3" applyNumberFormat="1" applyFont="1" applyFill="1" applyBorder="1" applyAlignment="1">
      <alignment horizontal="right" vertical="center" wrapText="1"/>
    </xf>
    <xf numFmtId="0" fontId="4" fillId="2" borderId="13" xfId="3" applyNumberFormat="1" applyFont="1" applyFill="1" applyBorder="1" applyAlignment="1">
      <alignment horizontal="right" vertical="center" wrapText="1"/>
    </xf>
    <xf numFmtId="2" fontId="4" fillId="2" borderId="13" xfId="3" applyNumberFormat="1" applyFont="1" applyFill="1" applyBorder="1" applyAlignment="1">
      <alignment horizontal="right" vertical="center" wrapText="1"/>
    </xf>
    <xf numFmtId="0" fontId="5" fillId="2" borderId="13" xfId="0" applyFont="1" applyFill="1" applyBorder="1"/>
    <xf numFmtId="0" fontId="5" fillId="2" borderId="9" xfId="0" applyFont="1" applyFill="1" applyBorder="1" applyAlignment="1">
      <alignment horizontal="center" vertical="center"/>
    </xf>
    <xf numFmtId="0" fontId="5" fillId="2" borderId="9" xfId="3" applyNumberFormat="1" applyFont="1" applyFill="1" applyBorder="1" applyAlignment="1">
      <alignment horizontal="right" vertical="center" wrapText="1"/>
    </xf>
    <xf numFmtId="2" fontId="5" fillId="2" borderId="9" xfId="3" applyNumberFormat="1" applyFont="1" applyFill="1" applyBorder="1" applyAlignment="1">
      <alignment horizontal="right" vertical="center" wrapText="1"/>
    </xf>
    <xf numFmtId="0" fontId="33" fillId="2" borderId="9" xfId="0" applyFont="1" applyFill="1" applyBorder="1"/>
    <xf numFmtId="0" fontId="5" fillId="2" borderId="9" xfId="0" applyFont="1" applyFill="1" applyBorder="1"/>
    <xf numFmtId="0" fontId="5" fillId="2" borderId="9" xfId="3" quotePrefix="1" applyNumberFormat="1" applyFont="1" applyFill="1" applyBorder="1" applyAlignment="1">
      <alignment horizontal="right" vertical="center" wrapText="1"/>
    </xf>
    <xf numFmtId="0" fontId="5" fillId="2" borderId="12" xfId="0" applyFont="1" applyFill="1" applyBorder="1" applyAlignment="1">
      <alignment horizontal="center" vertical="center"/>
    </xf>
    <xf numFmtId="0" fontId="5" fillId="2" borderId="12" xfId="3" applyNumberFormat="1" applyFont="1" applyFill="1" applyBorder="1" applyAlignment="1">
      <alignment horizontal="right" vertical="center" wrapText="1"/>
    </xf>
    <xf numFmtId="2" fontId="5" fillId="2" borderId="12" xfId="3" applyNumberFormat="1" applyFont="1" applyFill="1" applyBorder="1" applyAlignment="1">
      <alignment horizontal="right" vertical="center" wrapText="1"/>
    </xf>
    <xf numFmtId="0" fontId="33" fillId="2" borderId="12" xfId="0" applyFont="1" applyFill="1" applyBorder="1"/>
    <xf numFmtId="0" fontId="4" fillId="2" borderId="17" xfId="0" applyFont="1" applyFill="1" applyBorder="1" applyAlignment="1">
      <alignment horizontal="center" vertical="center"/>
    </xf>
    <xf numFmtId="0" fontId="4" fillId="2" borderId="17" xfId="3" applyNumberFormat="1" applyFont="1" applyFill="1" applyBorder="1" applyAlignment="1">
      <alignment horizontal="left" vertical="center" wrapText="1"/>
    </xf>
    <xf numFmtId="3" fontId="5" fillId="2" borderId="17" xfId="3" applyNumberFormat="1" applyFont="1" applyFill="1" applyBorder="1" applyAlignment="1">
      <alignment horizontal="right" vertical="center" wrapText="1"/>
    </xf>
    <xf numFmtId="43" fontId="5" fillId="2" borderId="17" xfId="3" applyFont="1" applyFill="1" applyBorder="1" applyAlignment="1">
      <alignment horizontal="right" vertical="center" wrapText="1"/>
    </xf>
    <xf numFmtId="0" fontId="5" fillId="2" borderId="18" xfId="0" applyFont="1" applyFill="1" applyBorder="1" applyAlignment="1">
      <alignment horizontal="center" vertical="center"/>
    </xf>
    <xf numFmtId="0" fontId="5" fillId="2" borderId="18" xfId="3" applyNumberFormat="1" applyFont="1" applyFill="1" applyBorder="1" applyAlignment="1">
      <alignment horizontal="left" vertical="center" wrapText="1"/>
    </xf>
    <xf numFmtId="3" fontId="5" fillId="2" borderId="18" xfId="3" applyNumberFormat="1" applyFont="1" applyFill="1" applyBorder="1" applyAlignment="1">
      <alignment horizontal="right" vertical="center" wrapText="1"/>
    </xf>
    <xf numFmtId="2" fontId="5" fillId="2" borderId="18" xfId="3" applyNumberFormat="1" applyFont="1" applyFill="1" applyBorder="1" applyAlignment="1">
      <alignment horizontal="right" vertical="center" wrapText="1"/>
    </xf>
    <xf numFmtId="43" fontId="5" fillId="2" borderId="18" xfId="3" applyFont="1" applyFill="1" applyBorder="1" applyAlignment="1">
      <alignment horizontal="right" vertical="center" wrapText="1"/>
    </xf>
    <xf numFmtId="0" fontId="33" fillId="2" borderId="18" xfId="0" applyFont="1" applyFill="1" applyBorder="1"/>
    <xf numFmtId="43" fontId="4" fillId="2" borderId="13" xfId="3" applyFont="1" applyFill="1" applyBorder="1" applyAlignment="1">
      <alignment horizontal="center" vertical="center" wrapText="1"/>
    </xf>
    <xf numFmtId="0" fontId="5" fillId="2" borderId="9" xfId="0" applyFont="1" applyFill="1" applyBorder="1" applyAlignment="1">
      <alignment vertical="center"/>
    </xf>
    <xf numFmtId="0" fontId="5" fillId="2" borderId="9" xfId="0" applyFont="1" applyFill="1" applyBorder="1" applyAlignment="1">
      <alignment vertical="center" wrapText="1"/>
    </xf>
    <xf numFmtId="0" fontId="5" fillId="2" borderId="12" xfId="0" applyFont="1" applyFill="1" applyBorder="1" applyAlignment="1">
      <alignment vertical="center"/>
    </xf>
    <xf numFmtId="171" fontId="2" fillId="0" borderId="1" xfId="0" applyNumberFormat="1" applyFont="1" applyBorder="1" applyAlignment="1">
      <alignment horizontal="center" vertical="center" wrapText="1"/>
    </xf>
    <xf numFmtId="172" fontId="2" fillId="0" borderId="1" xfId="0" applyNumberFormat="1" applyFont="1" applyBorder="1" applyAlignment="1">
      <alignment horizontal="center" vertical="center" wrapText="1"/>
    </xf>
    <xf numFmtId="172" fontId="44" fillId="3" borderId="0" xfId="0" applyNumberFormat="1" applyFont="1" applyFill="1" applyAlignment="1">
      <alignment vertical="center"/>
    </xf>
    <xf numFmtId="43" fontId="44" fillId="3" borderId="0" xfId="0" applyNumberFormat="1" applyFont="1" applyFill="1" applyAlignment="1">
      <alignment vertical="center"/>
    </xf>
    <xf numFmtId="0" fontId="7" fillId="0" borderId="0" xfId="0" applyFont="1"/>
    <xf numFmtId="171" fontId="10" fillId="0" borderId="1" xfId="1" applyNumberFormat="1" applyFont="1" applyFill="1" applyBorder="1" applyAlignment="1">
      <alignment vertical="center"/>
    </xf>
    <xf numFmtId="171" fontId="10" fillId="0" borderId="1" xfId="0" applyNumberFormat="1" applyFont="1" applyFill="1" applyBorder="1" applyAlignment="1">
      <alignment vertical="center"/>
    </xf>
    <xf numFmtId="174" fontId="2" fillId="0" borderId="1" xfId="1" applyNumberFormat="1" applyFont="1" applyBorder="1" applyAlignment="1">
      <alignment horizontal="center" vertical="center" wrapText="1"/>
    </xf>
    <xf numFmtId="174" fontId="10" fillId="0" borderId="1" xfId="1" applyNumberFormat="1" applyFont="1" applyBorder="1" applyAlignment="1">
      <alignment vertical="center"/>
    </xf>
    <xf numFmtId="174" fontId="10" fillId="0" borderId="1" xfId="1" applyNumberFormat="1" applyFont="1" applyFill="1" applyBorder="1" applyAlignment="1">
      <alignment vertical="center"/>
    </xf>
    <xf numFmtId="174" fontId="6" fillId="0" borderId="0" xfId="1" applyNumberFormat="1" applyFont="1"/>
    <xf numFmtId="174" fontId="4" fillId="0" borderId="1" xfId="1" applyNumberFormat="1"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xf>
    <xf numFmtId="171" fontId="9" fillId="2" borderId="1" xfId="1" applyNumberFormat="1" applyFont="1" applyFill="1" applyBorder="1" applyAlignment="1">
      <alignment vertical="center"/>
    </xf>
    <xf numFmtId="171" fontId="52" fillId="2" borderId="1" xfId="1" applyNumberFormat="1" applyFont="1" applyFill="1" applyBorder="1" applyAlignment="1">
      <alignment vertical="center"/>
    </xf>
    <xf numFmtId="174" fontId="9" fillId="2" borderId="1" xfId="1" applyNumberFormat="1" applyFont="1" applyFill="1" applyBorder="1" applyAlignment="1">
      <alignment vertical="center"/>
    </xf>
    <xf numFmtId="171" fontId="9" fillId="2" borderId="1" xfId="0" applyNumberFormat="1" applyFont="1" applyFill="1" applyBorder="1" applyAlignment="1">
      <alignment vertical="center"/>
    </xf>
    <xf numFmtId="0" fontId="45" fillId="0" borderId="1" xfId="0" applyFont="1" applyBorder="1" applyAlignment="1">
      <alignment horizontal="center" vertical="center"/>
    </xf>
    <xf numFmtId="0" fontId="45" fillId="0" borderId="1" xfId="0" applyFont="1" applyBorder="1" applyAlignment="1">
      <alignment vertical="center"/>
    </xf>
    <xf numFmtId="171" fontId="45" fillId="2" borderId="1" xfId="1" applyNumberFormat="1" applyFont="1" applyFill="1" applyBorder="1" applyAlignment="1">
      <alignment vertical="center"/>
    </xf>
    <xf numFmtId="171" fontId="45" fillId="2" borderId="1" xfId="0" applyNumberFormat="1" applyFont="1" applyFill="1" applyBorder="1" applyAlignment="1">
      <alignment vertical="center"/>
    </xf>
    <xf numFmtId="174" fontId="45" fillId="2" borderId="1" xfId="1" applyNumberFormat="1" applyFont="1" applyFill="1" applyBorder="1" applyAlignment="1">
      <alignment vertical="center"/>
    </xf>
    <xf numFmtId="0" fontId="45" fillId="3" borderId="1" xfId="0" applyFont="1" applyFill="1" applyBorder="1" applyAlignment="1">
      <alignment horizontal="center" vertical="center"/>
    </xf>
    <xf numFmtId="0" fontId="45" fillId="3" borderId="1" xfId="0" applyFont="1" applyFill="1" applyBorder="1" applyAlignment="1">
      <alignment vertical="center" wrapText="1"/>
    </xf>
    <xf numFmtId="0" fontId="9" fillId="3" borderId="1" xfId="0" applyFont="1" applyFill="1" applyBorder="1" applyAlignment="1">
      <alignment horizontal="center" vertical="center"/>
    </xf>
    <xf numFmtId="0" fontId="9" fillId="3" borderId="1" xfId="0" applyFont="1" applyFill="1" applyBorder="1" applyAlignment="1">
      <alignment vertical="center"/>
    </xf>
    <xf numFmtId="0" fontId="9" fillId="0" borderId="1" xfId="0" applyFont="1" applyBorder="1" applyAlignment="1">
      <alignment vertical="center" wrapText="1"/>
    </xf>
    <xf numFmtId="173" fontId="38" fillId="2" borderId="1" xfId="0" applyNumberFormat="1" applyFont="1" applyFill="1" applyBorder="1" applyAlignment="1">
      <alignment vertical="center"/>
    </xf>
    <xf numFmtId="174" fontId="38" fillId="2" borderId="1" xfId="1" applyNumberFormat="1" applyFont="1" applyFill="1" applyBorder="1" applyAlignment="1">
      <alignment vertical="center"/>
    </xf>
    <xf numFmtId="173" fontId="54" fillId="2" borderId="1" xfId="0" applyNumberFormat="1" applyFont="1" applyFill="1" applyBorder="1" applyAlignment="1">
      <alignment horizontal="right" vertical="center"/>
    </xf>
    <xf numFmtId="174" fontId="45" fillId="2" borderId="1" xfId="1" applyNumberFormat="1" applyFont="1" applyFill="1" applyBorder="1" applyAlignment="1">
      <alignment horizontal="right" vertical="center"/>
    </xf>
    <xf numFmtId="171" fontId="10" fillId="2" borderId="1" xfId="1" applyNumberFormat="1" applyFont="1" applyFill="1" applyBorder="1" applyAlignment="1">
      <alignment vertical="center"/>
    </xf>
    <xf numFmtId="173" fontId="38" fillId="2" borderId="1" xfId="0" applyNumberFormat="1" applyFont="1" applyFill="1" applyBorder="1" applyAlignment="1">
      <alignment horizontal="right" vertical="center"/>
    </xf>
    <xf numFmtId="174" fontId="9" fillId="2" borderId="1" xfId="1" applyNumberFormat="1" applyFont="1" applyFill="1" applyBorder="1" applyAlignment="1">
      <alignment horizontal="right" vertical="center"/>
    </xf>
    <xf numFmtId="175" fontId="9" fillId="2" borderId="1" xfId="1" applyNumberFormat="1" applyFont="1" applyFill="1" applyBorder="1" applyAlignment="1">
      <alignment vertical="center"/>
    </xf>
    <xf numFmtId="0" fontId="54" fillId="2" borderId="1" xfId="0" applyFont="1" applyFill="1" applyBorder="1" applyAlignment="1">
      <alignment horizontal="right" vertical="center"/>
    </xf>
    <xf numFmtId="172" fontId="9" fillId="2" borderId="1" xfId="1" applyNumberFormat="1" applyFont="1" applyFill="1" applyBorder="1" applyAlignment="1">
      <alignment vertical="center"/>
    </xf>
    <xf numFmtId="0" fontId="45" fillId="3" borderId="1" xfId="0" applyFont="1" applyFill="1" applyBorder="1" applyAlignment="1">
      <alignment vertical="center"/>
    </xf>
    <xf numFmtId="0" fontId="45" fillId="2" borderId="1" xfId="0" applyFont="1" applyFill="1" applyBorder="1" applyAlignment="1">
      <alignment vertical="center"/>
    </xf>
    <xf numFmtId="172" fontId="45" fillId="2" borderId="1" xfId="1" applyNumberFormat="1" applyFont="1" applyFill="1" applyBorder="1" applyAlignment="1">
      <alignment vertical="center"/>
    </xf>
    <xf numFmtId="175" fontId="45" fillId="2" borderId="1" xfId="1" applyNumberFormat="1" applyFont="1" applyFill="1" applyBorder="1" applyAlignment="1">
      <alignment vertical="center"/>
    </xf>
    <xf numFmtId="174" fontId="9" fillId="2" borderId="1" xfId="1" applyNumberFormat="1" applyFont="1" applyFill="1" applyBorder="1" applyAlignment="1">
      <alignment horizontal="center" vertical="center"/>
    </xf>
    <xf numFmtId="0" fontId="45" fillId="0" borderId="1" xfId="0" applyFont="1" applyBorder="1" applyAlignment="1">
      <alignment vertical="center" wrapText="1"/>
    </xf>
    <xf numFmtId="0" fontId="9" fillId="3" borderId="1" xfId="0" applyFont="1" applyFill="1" applyBorder="1" applyAlignment="1">
      <alignment vertical="center" wrapText="1"/>
    </xf>
    <xf numFmtId="171" fontId="9" fillId="0" borderId="1" xfId="1" applyNumberFormat="1" applyFont="1" applyFill="1" applyBorder="1" applyAlignment="1">
      <alignment vertical="center"/>
    </xf>
    <xf numFmtId="174" fontId="9" fillId="0" borderId="1" xfId="1" applyNumberFormat="1" applyFont="1" applyFill="1" applyBorder="1" applyAlignment="1">
      <alignment vertical="center"/>
    </xf>
    <xf numFmtId="171" fontId="9" fillId="0" borderId="1" xfId="0" applyNumberFormat="1" applyFont="1" applyFill="1" applyBorder="1" applyAlignment="1">
      <alignment vertical="center"/>
    </xf>
    <xf numFmtId="0" fontId="9" fillId="0" borderId="1" xfId="1" applyNumberFormat="1" applyFont="1" applyFill="1" applyBorder="1" applyAlignment="1">
      <alignment vertical="center"/>
    </xf>
    <xf numFmtId="171" fontId="9" fillId="0" borderId="1" xfId="0" applyNumberFormat="1" applyFont="1" applyFill="1" applyBorder="1" applyAlignment="1">
      <alignment horizontal="right" vertical="center"/>
    </xf>
    <xf numFmtId="0" fontId="55" fillId="0" borderId="0" xfId="0" applyFont="1" applyFill="1" applyAlignment="1">
      <alignment vertical="center" wrapText="1"/>
    </xf>
    <xf numFmtId="0" fontId="56" fillId="0" borderId="0" xfId="0" applyFont="1" applyFill="1" applyAlignment="1">
      <alignment vertical="center" wrapText="1"/>
    </xf>
    <xf numFmtId="0" fontId="57" fillId="0" borderId="0" xfId="0" applyFont="1"/>
    <xf numFmtId="0" fontId="46" fillId="0" borderId="0" xfId="0" applyFont="1"/>
    <xf numFmtId="165" fontId="57" fillId="0" borderId="0" xfId="0" applyNumberFormat="1" applyFont="1"/>
    <xf numFmtId="171" fontId="53" fillId="2" borderId="9" xfId="3" applyNumberFormat="1" applyFont="1" applyFill="1" applyBorder="1" applyAlignment="1">
      <alignment horizontal="right" vertical="center" wrapText="1"/>
    </xf>
    <xf numFmtId="171" fontId="53" fillId="2" borderId="9" xfId="3" quotePrefix="1" applyNumberFormat="1" applyFont="1" applyFill="1" applyBorder="1" applyAlignment="1">
      <alignment horizontal="right" vertical="center" wrapText="1"/>
    </xf>
    <xf numFmtId="0" fontId="30" fillId="0" borderId="1" xfId="5" quotePrefix="1" applyFont="1" applyFill="1" applyBorder="1" applyAlignment="1">
      <alignment horizontal="center" vertical="center" wrapText="1"/>
    </xf>
    <xf numFmtId="168" fontId="58" fillId="0" borderId="1" xfId="5" applyNumberFormat="1" applyFont="1" applyFill="1" applyBorder="1" applyAlignment="1">
      <alignment horizontal="center" vertical="center" wrapText="1"/>
    </xf>
    <xf numFmtId="168" fontId="59" fillId="0" borderId="1" xfId="5"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168" fontId="4" fillId="0" borderId="1" xfId="0" applyNumberFormat="1" applyFont="1" applyFill="1" applyBorder="1" applyAlignment="1">
      <alignment horizontal="center" vertical="center" wrapText="1"/>
    </xf>
    <xf numFmtId="0" fontId="48" fillId="0" borderId="1" xfId="0" applyFont="1" applyFill="1" applyBorder="1" applyAlignment="1">
      <alignment vertical="center" wrapText="1"/>
    </xf>
    <xf numFmtId="165" fontId="23" fillId="0" borderId="0" xfId="0" applyNumberFormat="1" applyFont="1" applyFill="1" applyAlignment="1">
      <alignment vertical="center" wrapText="1"/>
    </xf>
    <xf numFmtId="0" fontId="43" fillId="0" borderId="1" xfId="5" applyFont="1" applyFill="1" applyBorder="1" applyAlignment="1">
      <alignment horizontal="center" vertical="center" wrapText="1"/>
    </xf>
    <xf numFmtId="0" fontId="30" fillId="0" borderId="1" xfId="5" applyFont="1" applyFill="1" applyBorder="1" applyAlignment="1">
      <alignment horizontal="center" vertical="center" wrapText="1"/>
    </xf>
    <xf numFmtId="0" fontId="4" fillId="0" borderId="1" xfId="5" applyFont="1" applyFill="1" applyBorder="1" applyAlignment="1">
      <alignment horizontal="center" vertical="center" wrapText="1"/>
    </xf>
    <xf numFmtId="0" fontId="10" fillId="0" borderId="1" xfId="5" quotePrefix="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165" fontId="2" fillId="0" borderId="1" xfId="8" applyNumberFormat="1" applyFont="1" applyFill="1" applyBorder="1" applyAlignment="1">
      <alignment horizontal="right" vertical="center" wrapText="1"/>
    </xf>
    <xf numFmtId="167" fontId="4" fillId="0" borderId="1" xfId="1" applyNumberFormat="1" applyFont="1" applyFill="1" applyBorder="1" applyAlignment="1">
      <alignment horizontal="right" vertical="center" wrapText="1"/>
    </xf>
    <xf numFmtId="0" fontId="2" fillId="0" borderId="1" xfId="3" applyNumberFormat="1" applyFont="1" applyFill="1" applyBorder="1" applyAlignment="1">
      <alignment horizontal="center" vertical="center" wrapText="1"/>
    </xf>
    <xf numFmtId="3" fontId="2" fillId="0" borderId="1" xfId="3" applyNumberFormat="1" applyFont="1" applyFill="1" applyBorder="1" applyAlignment="1">
      <alignment horizontal="center" vertical="center" wrapText="1"/>
    </xf>
    <xf numFmtId="4" fontId="6" fillId="0" borderId="0" xfId="0" applyNumberFormat="1" applyFont="1" applyAlignment="1">
      <alignment vertical="center" wrapText="1"/>
    </xf>
    <xf numFmtId="0" fontId="0" fillId="0" borderId="0" xfId="0" applyBorder="1"/>
    <xf numFmtId="0" fontId="12" fillId="0" borderId="0" xfId="0" applyFont="1" applyBorder="1"/>
    <xf numFmtId="176" fontId="12" fillId="0" borderId="0" xfId="1" applyNumberFormat="1" applyFont="1" applyBorder="1" applyAlignment="1">
      <alignment horizontal="center" vertical="center"/>
    </xf>
    <xf numFmtId="0" fontId="12" fillId="0" borderId="0" xfId="0" applyFont="1" applyBorder="1" applyAlignment="1">
      <alignment horizontal="center" vertical="center"/>
    </xf>
    <xf numFmtId="0" fontId="12" fillId="0" borderId="0" xfId="0" applyFont="1" applyBorder="1" applyAlignment="1">
      <alignment vertical="center"/>
    </xf>
    <xf numFmtId="0" fontId="63" fillId="0" borderId="1" xfId="3" applyNumberFormat="1" applyFont="1" applyFill="1" applyBorder="1" applyAlignment="1">
      <alignment horizontal="center" vertical="center" wrapText="1"/>
    </xf>
    <xf numFmtId="0" fontId="63" fillId="0" borderId="1" xfId="3" quotePrefix="1" applyNumberFormat="1" applyFont="1" applyFill="1" applyBorder="1" applyAlignment="1">
      <alignment horizontal="center" vertical="center" wrapText="1"/>
    </xf>
    <xf numFmtId="3" fontId="63" fillId="0" borderId="1" xfId="3" applyNumberFormat="1" applyFont="1" applyFill="1" applyBorder="1" applyAlignment="1">
      <alignment horizontal="center" vertical="center" wrapText="1"/>
    </xf>
    <xf numFmtId="171" fontId="64" fillId="0" borderId="1" xfId="3" applyNumberFormat="1" applyFont="1" applyFill="1" applyBorder="1" applyAlignment="1">
      <alignment horizontal="left" vertical="center" wrapText="1"/>
    </xf>
    <xf numFmtId="176" fontId="65" fillId="0" borderId="1" xfId="1" applyNumberFormat="1" applyFont="1" applyBorder="1" applyAlignment="1">
      <alignment horizontal="center" vertical="center"/>
    </xf>
    <xf numFmtId="0" fontId="66" fillId="0" borderId="1" xfId="0" applyFont="1" applyBorder="1" applyAlignment="1">
      <alignment vertical="center"/>
    </xf>
    <xf numFmtId="0" fontId="65" fillId="0" borderId="1" xfId="0" applyFont="1" applyBorder="1" applyAlignment="1">
      <alignment vertical="center"/>
    </xf>
    <xf numFmtId="0" fontId="66" fillId="0" borderId="1" xfId="0" applyFont="1" applyBorder="1"/>
    <xf numFmtId="0" fontId="66" fillId="0" borderId="1" xfId="0" quotePrefix="1" applyFont="1" applyBorder="1" applyAlignment="1">
      <alignment horizontal="center"/>
    </xf>
    <xf numFmtId="0" fontId="66" fillId="0" borderId="1" xfId="0" applyFont="1" applyBorder="1" applyAlignment="1">
      <alignment horizontal="center"/>
    </xf>
    <xf numFmtId="0" fontId="66" fillId="0" borderId="1" xfId="3" applyNumberFormat="1" applyFont="1" applyFill="1" applyBorder="1" applyAlignment="1">
      <alignment horizontal="center" vertical="center" wrapText="1"/>
    </xf>
    <xf numFmtId="0" fontId="66" fillId="0" borderId="1" xfId="3" quotePrefix="1" applyNumberFormat="1" applyFont="1" applyFill="1" applyBorder="1" applyAlignment="1">
      <alignment horizontal="left" vertical="center" wrapText="1"/>
    </xf>
    <xf numFmtId="3" fontId="66" fillId="0" borderId="1" xfId="3" applyNumberFormat="1" applyFont="1" applyFill="1" applyBorder="1" applyAlignment="1">
      <alignment horizontal="center" vertical="center" wrapText="1"/>
    </xf>
    <xf numFmtId="0" fontId="67" fillId="0" borderId="0" xfId="0" applyFont="1"/>
    <xf numFmtId="0" fontId="69" fillId="0" borderId="0" xfId="0" applyFont="1"/>
    <xf numFmtId="0" fontId="70" fillId="0" borderId="0" xfId="0" applyFont="1"/>
    <xf numFmtId="43" fontId="67" fillId="0" borderId="0" xfId="3" applyFont="1"/>
    <xf numFmtId="3" fontId="67" fillId="0" borderId="0" xfId="0" applyNumberFormat="1" applyFont="1"/>
    <xf numFmtId="0" fontId="2" fillId="0" borderId="9" xfId="3" applyNumberFormat="1" applyFont="1" applyFill="1" applyBorder="1" applyAlignment="1">
      <alignment horizontal="center" vertical="center" wrapText="1"/>
    </xf>
    <xf numFmtId="0" fontId="44" fillId="0" borderId="9" xfId="3" quotePrefix="1" applyNumberFormat="1" applyFont="1" applyFill="1" applyBorder="1" applyAlignment="1">
      <alignment horizontal="center" vertical="center" wrapText="1"/>
    </xf>
    <xf numFmtId="0" fontId="6" fillId="0" borderId="9" xfId="3" applyNumberFormat="1" applyFont="1" applyFill="1" applyBorder="1" applyAlignment="1">
      <alignment horizontal="center" vertical="center" wrapText="1"/>
    </xf>
    <xf numFmtId="0" fontId="6" fillId="0" borderId="12" xfId="3" applyNumberFormat="1" applyFont="1" applyFill="1" applyBorder="1" applyAlignment="1">
      <alignment horizontal="center" vertical="center" wrapText="1"/>
    </xf>
    <xf numFmtId="0" fontId="2" fillId="2" borderId="1" xfId="3" applyNumberFormat="1" applyFont="1" applyFill="1" applyBorder="1" applyAlignment="1">
      <alignment horizontal="center" vertical="center" wrapText="1"/>
    </xf>
    <xf numFmtId="43" fontId="2" fillId="2" borderId="1" xfId="3" applyFont="1" applyFill="1" applyBorder="1" applyAlignment="1">
      <alignment horizontal="center" vertical="center" wrapText="1"/>
    </xf>
    <xf numFmtId="3" fontId="2" fillId="2" borderId="1" xfId="3" applyNumberFormat="1" applyFont="1" applyFill="1" applyBorder="1" applyAlignment="1">
      <alignment horizontal="center" vertical="center" wrapText="1"/>
    </xf>
    <xf numFmtId="0" fontId="9" fillId="0" borderId="9" xfId="3" quotePrefix="1" applyNumberFormat="1" applyFont="1" applyFill="1" applyBorder="1" applyAlignment="1">
      <alignment horizontal="right" vertical="center" wrapText="1"/>
    </xf>
    <xf numFmtId="172" fontId="9" fillId="0" borderId="9" xfId="3" quotePrefix="1" applyNumberFormat="1" applyFont="1" applyFill="1" applyBorder="1" applyAlignment="1">
      <alignment horizontal="right" vertical="center" wrapText="1"/>
    </xf>
    <xf numFmtId="171" fontId="9" fillId="0" borderId="9" xfId="3" quotePrefix="1" applyNumberFormat="1" applyFont="1" applyFill="1" applyBorder="1" applyAlignment="1">
      <alignment horizontal="right" vertical="center" wrapText="1"/>
    </xf>
    <xf numFmtId="3" fontId="9" fillId="0" borderId="9" xfId="3" applyNumberFormat="1" applyFont="1" applyFill="1" applyBorder="1" applyAlignment="1">
      <alignment horizontal="right" vertical="center" wrapText="1"/>
    </xf>
    <xf numFmtId="172" fontId="9" fillId="0" borderId="9" xfId="3" applyNumberFormat="1" applyFont="1" applyFill="1" applyBorder="1" applyAlignment="1">
      <alignment horizontal="right" vertical="center" wrapText="1"/>
    </xf>
    <xf numFmtId="0" fontId="73" fillId="0" borderId="9" xfId="0" applyFont="1" applyBorder="1"/>
    <xf numFmtId="0" fontId="9" fillId="0" borderId="9" xfId="3" applyNumberFormat="1" applyFont="1" applyFill="1" applyBorder="1" applyAlignment="1">
      <alignment horizontal="right" vertical="center" wrapText="1"/>
    </xf>
    <xf numFmtId="0" fontId="9" fillId="0" borderId="12" xfId="3" applyNumberFormat="1" applyFont="1" applyFill="1" applyBorder="1" applyAlignment="1">
      <alignment horizontal="right" vertical="center" wrapText="1"/>
    </xf>
    <xf numFmtId="172" fontId="9" fillId="0" borderId="12" xfId="3" quotePrefix="1" applyNumberFormat="1" applyFont="1" applyFill="1" applyBorder="1" applyAlignment="1">
      <alignment horizontal="right" vertical="center" wrapText="1"/>
    </xf>
    <xf numFmtId="171" fontId="9" fillId="0" borderId="12" xfId="3" quotePrefix="1" applyNumberFormat="1" applyFont="1" applyFill="1" applyBorder="1" applyAlignment="1">
      <alignment horizontal="right" vertical="center" wrapText="1"/>
    </xf>
    <xf numFmtId="0" fontId="9" fillId="0" borderId="12" xfId="3" quotePrefix="1" applyNumberFormat="1" applyFont="1" applyFill="1" applyBorder="1" applyAlignment="1">
      <alignment horizontal="right" vertical="center" wrapText="1"/>
    </xf>
    <xf numFmtId="3" fontId="9" fillId="0" borderId="12" xfId="3" applyNumberFormat="1" applyFont="1" applyFill="1" applyBorder="1" applyAlignment="1">
      <alignment horizontal="right" vertical="center" wrapText="1"/>
    </xf>
    <xf numFmtId="172" fontId="9" fillId="0" borderId="12" xfId="3" applyNumberFormat="1" applyFont="1" applyFill="1" applyBorder="1" applyAlignment="1">
      <alignment horizontal="right" vertical="center" wrapText="1"/>
    </xf>
    <xf numFmtId="0" fontId="73" fillId="0" borderId="12" xfId="0" applyFont="1" applyBorder="1"/>
    <xf numFmtId="0" fontId="6" fillId="0" borderId="10" xfId="3" quotePrefix="1" applyNumberFormat="1" applyFont="1" applyFill="1" applyBorder="1" applyAlignment="1">
      <alignment horizontal="center" vertical="center" wrapText="1"/>
    </xf>
    <xf numFmtId="0" fontId="6" fillId="0" borderId="10" xfId="3" applyNumberFormat="1" applyFont="1" applyFill="1" applyBorder="1" applyAlignment="1">
      <alignment horizontal="left" vertical="center" wrapText="1"/>
    </xf>
    <xf numFmtId="0" fontId="9" fillId="0" borderId="10" xfId="3" quotePrefix="1" applyNumberFormat="1" applyFont="1" applyFill="1" applyBorder="1" applyAlignment="1">
      <alignment horizontal="right" vertical="center" wrapText="1"/>
    </xf>
    <xf numFmtId="172" fontId="9" fillId="0" borderId="10" xfId="3" quotePrefix="1" applyNumberFormat="1" applyFont="1" applyFill="1" applyBorder="1" applyAlignment="1">
      <alignment horizontal="right" vertical="center" wrapText="1"/>
    </xf>
    <xf numFmtId="171" fontId="9" fillId="0" borderId="10" xfId="3" quotePrefix="1" applyNumberFormat="1" applyFont="1" applyFill="1" applyBorder="1" applyAlignment="1">
      <alignment horizontal="right" vertical="center" wrapText="1"/>
    </xf>
    <xf numFmtId="3" fontId="9" fillId="0" borderId="10" xfId="3" applyNumberFormat="1" applyFont="1" applyFill="1" applyBorder="1" applyAlignment="1">
      <alignment horizontal="right" vertical="center" wrapText="1"/>
    </xf>
    <xf numFmtId="172" fontId="9" fillId="0" borderId="10" xfId="3" applyNumberFormat="1" applyFont="1" applyFill="1" applyBorder="1" applyAlignment="1">
      <alignment horizontal="right" vertical="center" wrapText="1"/>
    </xf>
    <xf numFmtId="0" fontId="72" fillId="0" borderId="10" xfId="0" applyFont="1" applyBorder="1"/>
    <xf numFmtId="0" fontId="2" fillId="0" borderId="1" xfId="3" applyNumberFormat="1" applyFont="1" applyFill="1" applyBorder="1" applyAlignment="1">
      <alignment horizontal="left" vertical="center" wrapText="1"/>
    </xf>
    <xf numFmtId="0" fontId="4" fillId="0" borderId="1" xfId="3" applyNumberFormat="1" applyFont="1" applyFill="1" applyBorder="1" applyAlignment="1">
      <alignment horizontal="right" vertical="center" wrapText="1"/>
    </xf>
    <xf numFmtId="172" fontId="4" fillId="0" borderId="1" xfId="3" applyNumberFormat="1" applyFont="1" applyFill="1" applyBorder="1" applyAlignment="1">
      <alignment horizontal="center" vertical="center" wrapText="1"/>
    </xf>
    <xf numFmtId="171" fontId="4" fillId="0" borderId="1" xfId="3" applyNumberFormat="1" applyFont="1" applyFill="1" applyBorder="1" applyAlignment="1">
      <alignment horizontal="center" vertical="center" wrapText="1"/>
    </xf>
    <xf numFmtId="166" fontId="4" fillId="0" borderId="1" xfId="3" applyNumberFormat="1" applyFont="1" applyFill="1" applyBorder="1" applyAlignment="1">
      <alignment horizontal="center" vertical="center" wrapText="1"/>
    </xf>
    <xf numFmtId="171" fontId="30" fillId="0" borderId="1" xfId="3" applyNumberFormat="1" applyFont="1" applyFill="1" applyBorder="1" applyAlignment="1">
      <alignment horizontal="center" vertical="center" wrapText="1"/>
    </xf>
    <xf numFmtId="0" fontId="30" fillId="0" borderId="1" xfId="3" applyNumberFormat="1" applyFont="1" applyFill="1" applyBorder="1" applyAlignment="1">
      <alignment horizontal="center" vertical="center" wrapText="1"/>
    </xf>
    <xf numFmtId="166" fontId="30" fillId="0" borderId="1" xfId="3" applyNumberFormat="1" applyFont="1" applyFill="1" applyBorder="1" applyAlignment="1">
      <alignment horizontal="center" vertical="center" wrapText="1"/>
    </xf>
    <xf numFmtId="172" fontId="30" fillId="0" borderId="1" xfId="3" applyNumberFormat="1" applyFont="1" applyFill="1" applyBorder="1" applyAlignment="1">
      <alignment horizontal="center" vertical="center" wrapText="1"/>
    </xf>
    <xf numFmtId="43" fontId="4" fillId="0" borderId="1" xfId="3" applyFont="1" applyFill="1" applyBorder="1" applyAlignment="1">
      <alignment horizontal="center" vertical="center" wrapText="1"/>
    </xf>
    <xf numFmtId="0" fontId="71" fillId="0" borderId="1" xfId="0" applyFont="1" applyBorder="1"/>
    <xf numFmtId="0" fontId="43" fillId="2" borderId="0" xfId="0" applyFont="1" applyFill="1"/>
    <xf numFmtId="0" fontId="43" fillId="2" borderId="0" xfId="0" applyFont="1" applyFill="1" applyAlignment="1">
      <alignment vertical="center"/>
    </xf>
    <xf numFmtId="0" fontId="30" fillId="2" borderId="1" xfId="3" applyNumberFormat="1" applyFont="1" applyFill="1" applyBorder="1" applyAlignment="1">
      <alignment horizontal="center" vertical="center" wrapText="1"/>
    </xf>
    <xf numFmtId="43" fontId="30" fillId="2" borderId="1" xfId="3" applyFont="1" applyFill="1" applyBorder="1" applyAlignment="1">
      <alignment horizontal="center" vertical="center" wrapText="1"/>
    </xf>
    <xf numFmtId="3" fontId="30" fillId="2" borderId="1" xfId="3" applyNumberFormat="1" applyFont="1" applyFill="1" applyBorder="1" applyAlignment="1">
      <alignment horizontal="center" vertical="center" wrapText="1"/>
    </xf>
    <xf numFmtId="0" fontId="30" fillId="2" borderId="0" xfId="0" applyFont="1" applyFill="1" applyAlignment="1">
      <alignment vertical="center"/>
    </xf>
    <xf numFmtId="0" fontId="43" fillId="2" borderId="9" xfId="3" quotePrefix="1" applyNumberFormat="1" applyFont="1" applyFill="1" applyBorder="1" applyAlignment="1">
      <alignment horizontal="center" vertical="center" wrapText="1"/>
    </xf>
    <xf numFmtId="0" fontId="43" fillId="2" borderId="9" xfId="3" applyNumberFormat="1" applyFont="1" applyFill="1" applyBorder="1" applyAlignment="1">
      <alignment horizontal="left" vertical="center" wrapText="1"/>
    </xf>
    <xf numFmtId="0" fontId="43" fillId="2" borderId="11" xfId="3" quotePrefix="1" applyNumberFormat="1" applyFont="1" applyFill="1" applyBorder="1" applyAlignment="1">
      <alignment horizontal="center" vertical="center" wrapText="1"/>
    </xf>
    <xf numFmtId="0" fontId="43" fillId="2" borderId="11" xfId="3" applyNumberFormat="1" applyFont="1" applyFill="1" applyBorder="1" applyAlignment="1">
      <alignment horizontal="left" vertical="center" wrapText="1"/>
    </xf>
    <xf numFmtId="0" fontId="30" fillId="2" borderId="13" xfId="3" applyNumberFormat="1" applyFont="1" applyFill="1" applyBorder="1" applyAlignment="1">
      <alignment horizontal="left" vertical="center" wrapText="1"/>
    </xf>
    <xf numFmtId="43" fontId="30" fillId="2" borderId="13" xfId="3" applyFont="1" applyFill="1" applyBorder="1" applyAlignment="1">
      <alignment horizontal="right" vertical="center" wrapText="1"/>
    </xf>
    <xf numFmtId="43" fontId="43" fillId="2" borderId="9" xfId="3" applyFont="1" applyFill="1" applyBorder="1" applyAlignment="1">
      <alignment horizontal="right" vertical="center" wrapText="1"/>
    </xf>
    <xf numFmtId="0" fontId="43" fillId="2" borderId="12" xfId="3" applyNumberFormat="1" applyFont="1" applyFill="1" applyBorder="1" applyAlignment="1">
      <alignment horizontal="left" vertical="center" wrapText="1"/>
    </xf>
    <xf numFmtId="43" fontId="43" fillId="2" borderId="12" xfId="3" applyFont="1" applyFill="1" applyBorder="1" applyAlignment="1">
      <alignment horizontal="right" vertical="center" wrapText="1"/>
    </xf>
    <xf numFmtId="0" fontId="30" fillId="2" borderId="10" xfId="3" applyNumberFormat="1" applyFont="1" applyFill="1" applyBorder="1" applyAlignment="1">
      <alignment horizontal="left" vertical="center" wrapText="1"/>
    </xf>
    <xf numFmtId="0" fontId="30" fillId="2" borderId="10" xfId="3" applyNumberFormat="1" applyFont="1" applyFill="1" applyBorder="1" applyAlignment="1">
      <alignment horizontal="center" vertical="center" wrapText="1"/>
    </xf>
    <xf numFmtId="43" fontId="30" fillId="2" borderId="10" xfId="3" applyFont="1" applyFill="1" applyBorder="1" applyAlignment="1">
      <alignment horizontal="right" vertical="center" wrapText="1"/>
    </xf>
    <xf numFmtId="0" fontId="53" fillId="2" borderId="9" xfId="3" applyNumberFormat="1" applyFont="1" applyFill="1" applyBorder="1" applyAlignment="1">
      <alignment horizontal="left" vertical="center" wrapText="1"/>
    </xf>
    <xf numFmtId="43" fontId="43" fillId="2" borderId="11" xfId="3" applyFont="1" applyFill="1" applyBorder="1" applyAlignment="1">
      <alignment horizontal="right" vertical="center" wrapText="1"/>
    </xf>
    <xf numFmtId="43" fontId="43" fillId="2" borderId="19" xfId="3" applyFont="1" applyFill="1" applyBorder="1" applyAlignment="1">
      <alignment horizontal="right" vertical="center" wrapText="1"/>
    </xf>
    <xf numFmtId="0" fontId="30" fillId="2" borderId="13" xfId="3" applyNumberFormat="1" applyFont="1" applyFill="1" applyBorder="1" applyAlignment="1">
      <alignment horizontal="right" vertical="center" wrapText="1"/>
    </xf>
    <xf numFmtId="0" fontId="43" fillId="2" borderId="9" xfId="0" applyFont="1" applyFill="1" applyBorder="1" applyAlignment="1">
      <alignment horizontal="right" vertical="center"/>
    </xf>
    <xf numFmtId="0" fontId="30" fillId="2" borderId="10" xfId="3" applyNumberFormat="1" applyFont="1" applyFill="1" applyBorder="1" applyAlignment="1">
      <alignment horizontal="right" vertical="center" wrapText="1"/>
    </xf>
    <xf numFmtId="0" fontId="43" fillId="2" borderId="19" xfId="0" applyFont="1" applyFill="1" applyBorder="1" applyAlignment="1">
      <alignment horizontal="right" vertical="center"/>
    </xf>
    <xf numFmtId="0" fontId="30" fillId="2" borderId="7" xfId="0" applyFont="1" applyFill="1" applyBorder="1" applyAlignment="1">
      <alignment horizontal="center" vertical="center"/>
    </xf>
    <xf numFmtId="0" fontId="30" fillId="2" borderId="7" xfId="0" applyFont="1" applyFill="1" applyBorder="1" applyAlignment="1">
      <alignment vertical="center"/>
    </xf>
    <xf numFmtId="0" fontId="30" fillId="2" borderId="7" xfId="0" applyFont="1" applyFill="1" applyBorder="1" applyAlignment="1">
      <alignment horizontal="right" vertical="center"/>
    </xf>
    <xf numFmtId="43" fontId="30" fillId="2" borderId="7" xfId="3" applyFont="1" applyFill="1" applyBorder="1" applyAlignment="1">
      <alignment horizontal="right" vertical="center"/>
    </xf>
    <xf numFmtId="0" fontId="43" fillId="2" borderId="9" xfId="3" applyNumberFormat="1" applyFont="1" applyFill="1" applyBorder="1" applyAlignment="1">
      <alignment horizontal="right" vertical="center" wrapText="1"/>
    </xf>
    <xf numFmtId="171" fontId="43" fillId="2" borderId="9" xfId="3" applyNumberFormat="1" applyFont="1" applyFill="1" applyBorder="1" applyAlignment="1">
      <alignment horizontal="right" vertical="center" wrapText="1"/>
    </xf>
    <xf numFmtId="172" fontId="43" fillId="2" borderId="9" xfId="3" applyNumberFormat="1" applyFont="1" applyFill="1" applyBorder="1" applyAlignment="1">
      <alignment horizontal="right" vertical="center" wrapText="1"/>
    </xf>
    <xf numFmtId="3" fontId="43" fillId="2" borderId="9" xfId="3" applyNumberFormat="1" applyFont="1" applyFill="1" applyBorder="1" applyAlignment="1">
      <alignment horizontal="right" vertical="center" wrapText="1"/>
    </xf>
    <xf numFmtId="0" fontId="43" fillId="2" borderId="11" xfId="3" applyNumberFormat="1" applyFont="1" applyFill="1" applyBorder="1" applyAlignment="1">
      <alignment horizontal="right" vertical="center" wrapText="1"/>
    </xf>
    <xf numFmtId="171" fontId="43" fillId="2" borderId="11" xfId="3" applyNumberFormat="1" applyFont="1" applyFill="1" applyBorder="1" applyAlignment="1">
      <alignment horizontal="right" vertical="center" wrapText="1"/>
    </xf>
    <xf numFmtId="172" fontId="43" fillId="2" borderId="11" xfId="3" applyNumberFormat="1" applyFont="1" applyFill="1" applyBorder="1" applyAlignment="1">
      <alignment horizontal="right" vertical="center" wrapText="1"/>
    </xf>
    <xf numFmtId="3" fontId="43" fillId="2" borderId="11" xfId="3" applyNumberFormat="1" applyFont="1" applyFill="1" applyBorder="1" applyAlignment="1">
      <alignment horizontal="right" vertical="center" wrapText="1"/>
    </xf>
    <xf numFmtId="0" fontId="30" fillId="2" borderId="13" xfId="3" quotePrefix="1" applyNumberFormat="1" applyFont="1" applyFill="1" applyBorder="1" applyAlignment="1">
      <alignment horizontal="center" vertical="center" wrapText="1"/>
    </xf>
    <xf numFmtId="43" fontId="43" fillId="2" borderId="9" xfId="3" quotePrefix="1" applyFont="1" applyFill="1" applyBorder="1" applyAlignment="1">
      <alignment horizontal="right" vertical="center" wrapText="1"/>
    </xf>
    <xf numFmtId="171" fontId="43" fillId="2" borderId="9" xfId="3" quotePrefix="1" applyNumberFormat="1" applyFont="1" applyFill="1" applyBorder="1" applyAlignment="1">
      <alignment horizontal="right" vertical="center" wrapText="1"/>
    </xf>
    <xf numFmtId="172" fontId="43" fillId="2" borderId="9" xfId="3" quotePrefix="1" applyNumberFormat="1" applyFont="1" applyFill="1" applyBorder="1" applyAlignment="1">
      <alignment horizontal="right" vertical="center" wrapText="1"/>
    </xf>
    <xf numFmtId="0" fontId="43" fillId="2" borderId="12" xfId="3" applyNumberFormat="1" applyFont="1" applyFill="1" applyBorder="1" applyAlignment="1">
      <alignment horizontal="center" vertical="center" wrapText="1"/>
    </xf>
    <xf numFmtId="171" fontId="43" fillId="2" borderId="12" xfId="3" applyNumberFormat="1" applyFont="1" applyFill="1" applyBorder="1" applyAlignment="1">
      <alignment horizontal="right" vertical="center" wrapText="1"/>
    </xf>
    <xf numFmtId="43" fontId="43" fillId="2" borderId="12" xfId="3" quotePrefix="1" applyFont="1" applyFill="1" applyBorder="1" applyAlignment="1">
      <alignment horizontal="right" vertical="center" wrapText="1"/>
    </xf>
    <xf numFmtId="171" fontId="43" fillId="2" borderId="12" xfId="3" quotePrefix="1" applyNumberFormat="1" applyFont="1" applyFill="1" applyBorder="1" applyAlignment="1">
      <alignment horizontal="right" vertical="center" wrapText="1"/>
    </xf>
    <xf numFmtId="172" fontId="43" fillId="2" borderId="12" xfId="3" applyNumberFormat="1" applyFont="1" applyFill="1" applyBorder="1" applyAlignment="1">
      <alignment horizontal="right" vertical="center" wrapText="1"/>
    </xf>
    <xf numFmtId="172" fontId="43" fillId="2" borderId="12" xfId="3" quotePrefix="1" applyNumberFormat="1" applyFont="1" applyFill="1" applyBorder="1" applyAlignment="1">
      <alignment horizontal="right" vertical="center" wrapText="1"/>
    </xf>
    <xf numFmtId="0" fontId="30" fillId="2" borderId="13" xfId="3" quotePrefix="1" applyNumberFormat="1" applyFont="1" applyFill="1" applyBorder="1" applyAlignment="1">
      <alignment horizontal="left" vertical="center" wrapText="1"/>
    </xf>
    <xf numFmtId="0" fontId="30" fillId="2" borderId="13" xfId="3" quotePrefix="1" applyNumberFormat="1" applyFont="1" applyFill="1" applyBorder="1" applyAlignment="1">
      <alignment horizontal="right" vertical="center" wrapText="1"/>
    </xf>
    <xf numFmtId="43" fontId="30" fillId="2" borderId="13" xfId="3" quotePrefix="1" applyFont="1" applyFill="1" applyBorder="1" applyAlignment="1">
      <alignment horizontal="right" vertical="center" wrapText="1"/>
    </xf>
    <xf numFmtId="0" fontId="43" fillId="2" borderId="9" xfId="3" quotePrefix="1" applyNumberFormat="1" applyFont="1" applyFill="1" applyBorder="1" applyAlignment="1">
      <alignment horizontal="right" vertical="center" wrapText="1"/>
    </xf>
    <xf numFmtId="0" fontId="43" fillId="2" borderId="19" xfId="3" quotePrefix="1" applyNumberFormat="1" applyFont="1" applyFill="1" applyBorder="1" applyAlignment="1">
      <alignment horizontal="center" vertical="center" wrapText="1"/>
    </xf>
    <xf numFmtId="0" fontId="43" fillId="2" borderId="19" xfId="3" quotePrefix="1" applyNumberFormat="1" applyFont="1" applyFill="1" applyBorder="1" applyAlignment="1">
      <alignment horizontal="left" vertical="center" wrapText="1"/>
    </xf>
    <xf numFmtId="0" fontId="43" fillId="2" borderId="19" xfId="3" quotePrefix="1" applyNumberFormat="1" applyFont="1" applyFill="1" applyBorder="1" applyAlignment="1">
      <alignment horizontal="right" vertical="center" wrapText="1"/>
    </xf>
    <xf numFmtId="171" fontId="43" fillId="2" borderId="19" xfId="3" quotePrefix="1" applyNumberFormat="1" applyFont="1" applyFill="1" applyBorder="1" applyAlignment="1">
      <alignment horizontal="right" vertical="center" wrapText="1"/>
    </xf>
    <xf numFmtId="172" fontId="43" fillId="2" borderId="19" xfId="3" quotePrefix="1" applyNumberFormat="1" applyFont="1" applyFill="1" applyBorder="1" applyAlignment="1">
      <alignment horizontal="right" vertical="center" wrapText="1"/>
    </xf>
    <xf numFmtId="171" fontId="43" fillId="2" borderId="19" xfId="3" applyNumberFormat="1" applyFont="1" applyFill="1" applyBorder="1" applyAlignment="1">
      <alignment horizontal="right" vertical="center" wrapText="1"/>
    </xf>
    <xf numFmtId="3" fontId="43" fillId="2" borderId="19" xfId="3" applyNumberFormat="1" applyFont="1" applyFill="1" applyBorder="1" applyAlignment="1">
      <alignment horizontal="right" vertical="center" wrapText="1"/>
    </xf>
    <xf numFmtId="0" fontId="43" fillId="2" borderId="0" xfId="0" applyFont="1" applyFill="1" applyAlignment="1">
      <alignment horizontal="center"/>
    </xf>
    <xf numFmtId="43" fontId="43" fillId="2" borderId="0" xfId="3" applyFont="1" applyFill="1"/>
    <xf numFmtId="3" fontId="43" fillId="2" borderId="0" xfId="0" applyNumberFormat="1" applyFont="1" applyFill="1"/>
    <xf numFmtId="171" fontId="43" fillId="2" borderId="0" xfId="3" applyNumberFormat="1" applyFont="1" applyFill="1"/>
    <xf numFmtId="49" fontId="51" fillId="0" borderId="0" xfId="6" applyNumberFormat="1" applyFont="1" applyAlignment="1">
      <alignment horizontal="center" vertical="center"/>
    </xf>
    <xf numFmtId="0" fontId="74" fillId="0" borderId="0" xfId="4" applyFont="1"/>
    <xf numFmtId="0" fontId="4" fillId="0" borderId="5" xfId="4" applyFont="1" applyBorder="1" applyAlignment="1">
      <alignment horizontal="center" vertical="center" wrapText="1"/>
    </xf>
    <xf numFmtId="0" fontId="4" fillId="0" borderId="1" xfId="7" applyFont="1" applyBorder="1" applyAlignment="1">
      <alignment horizontal="left" vertical="center" wrapText="1"/>
    </xf>
    <xf numFmtId="172" fontId="4" fillId="0" borderId="1" xfId="3" applyNumberFormat="1" applyFont="1" applyFill="1" applyBorder="1" applyAlignment="1">
      <alignment horizontal="right" vertical="center" wrapText="1"/>
    </xf>
    <xf numFmtId="0" fontId="33" fillId="0" borderId="1" xfId="7" applyFont="1" applyBorder="1" applyAlignment="1">
      <alignment horizontal="center" vertical="center" wrapText="1"/>
    </xf>
    <xf numFmtId="0" fontId="33" fillId="0" borderId="1" xfId="4" applyFont="1" applyBorder="1" applyAlignment="1">
      <alignment vertical="center"/>
    </xf>
    <xf numFmtId="0" fontId="33" fillId="0" borderId="1" xfId="4" applyFont="1" applyBorder="1" applyAlignment="1">
      <alignment horizontal="center" vertical="center"/>
    </xf>
    <xf numFmtId="3" fontId="33" fillId="0" borderId="1" xfId="7" applyNumberFormat="1" applyFont="1" applyBorder="1" applyAlignment="1">
      <alignment horizontal="right" vertical="center" wrapText="1"/>
    </xf>
    <xf numFmtId="0" fontId="5" fillId="0" borderId="1" xfId="7" applyFont="1" applyBorder="1" applyAlignment="1">
      <alignment horizontal="center" vertical="center" wrapText="1"/>
    </xf>
    <xf numFmtId="0" fontId="5" fillId="0" borderId="1" xfId="4" quotePrefix="1" applyFont="1" applyBorder="1" applyAlignment="1">
      <alignment vertical="center"/>
    </xf>
    <xf numFmtId="0" fontId="5" fillId="0" borderId="1" xfId="4" applyFont="1" applyBorder="1" applyAlignment="1">
      <alignment horizontal="center" vertical="center"/>
    </xf>
    <xf numFmtId="3" fontId="5" fillId="0" borderId="1" xfId="7" applyNumberFormat="1" applyFont="1" applyBorder="1" applyAlignment="1">
      <alignment horizontal="right" vertical="center" wrapText="1"/>
    </xf>
    <xf numFmtId="3" fontId="4" fillId="0" borderId="1" xfId="7" applyNumberFormat="1" applyFont="1" applyBorder="1" applyAlignment="1">
      <alignment horizontal="right" vertical="center" wrapText="1"/>
    </xf>
    <xf numFmtId="0" fontId="51" fillId="0" borderId="1" xfId="7" applyFont="1" applyBorder="1" applyAlignment="1">
      <alignment horizontal="center" vertical="center" wrapText="1"/>
    </xf>
    <xf numFmtId="0" fontId="51" fillId="0" borderId="1" xfId="7" applyFont="1" applyBorder="1" applyAlignment="1">
      <alignment horizontal="left" vertical="center" wrapText="1"/>
    </xf>
    <xf numFmtId="3" fontId="51" fillId="0" borderId="1" xfId="7" applyNumberFormat="1" applyFont="1" applyBorder="1" applyAlignment="1">
      <alignment horizontal="right" vertical="center" wrapText="1"/>
    </xf>
    <xf numFmtId="0" fontId="5" fillId="0" borderId="1" xfId="7" applyFont="1" applyBorder="1" applyAlignment="1">
      <alignment horizontal="left" vertical="center" wrapText="1"/>
    </xf>
    <xf numFmtId="0" fontId="36" fillId="0" borderId="1" xfId="4" applyFont="1" applyBorder="1" applyAlignment="1">
      <alignment horizontal="center" vertical="center"/>
    </xf>
    <xf numFmtId="0" fontId="36" fillId="0" borderId="1" xfId="4" applyFont="1" applyBorder="1" applyAlignment="1">
      <alignment vertical="center"/>
    </xf>
    <xf numFmtId="171" fontId="6" fillId="0" borderId="0" xfId="0" applyNumberFormat="1" applyFont="1" applyAlignment="1">
      <alignment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xf>
    <xf numFmtId="3" fontId="6" fillId="0" borderId="1" xfId="0" applyNumberFormat="1" applyFont="1" applyBorder="1" applyAlignment="1">
      <alignment horizontal="right" vertical="center" wrapText="1"/>
    </xf>
    <xf numFmtId="0" fontId="6" fillId="0" borderId="1" xfId="0" applyFont="1" applyBorder="1" applyAlignment="1">
      <alignment horizontal="right" vertical="center"/>
    </xf>
    <xf numFmtId="0" fontId="6" fillId="0" borderId="1" xfId="0" applyFont="1" applyBorder="1" applyAlignment="1">
      <alignment horizontal="right" vertical="center" wrapText="1"/>
    </xf>
    <xf numFmtId="2" fontId="2" fillId="0" borderId="1" xfId="0" applyNumberFormat="1" applyFont="1" applyFill="1" applyBorder="1" applyAlignment="1">
      <alignment vertical="center"/>
    </xf>
    <xf numFmtId="2" fontId="6" fillId="0" borderId="1" xfId="0" applyNumberFormat="1" applyFont="1" applyFill="1" applyBorder="1" applyAlignment="1">
      <alignment vertical="center"/>
    </xf>
    <xf numFmtId="0" fontId="10" fillId="0" borderId="1" xfId="0" applyFont="1" applyBorder="1" applyAlignment="1">
      <alignment horizontal="right"/>
    </xf>
    <xf numFmtId="3" fontId="2" fillId="0" borderId="1" xfId="0" applyNumberFormat="1" applyFont="1" applyBorder="1" applyAlignment="1">
      <alignment horizontal="right" vertical="center" wrapText="1"/>
    </xf>
    <xf numFmtId="0" fontId="2" fillId="0" borderId="1" xfId="0" applyFont="1" applyBorder="1" applyAlignment="1">
      <alignment vertical="center" wrapText="1"/>
    </xf>
    <xf numFmtId="0" fontId="2" fillId="0" borderId="1" xfId="0" applyFont="1" applyBorder="1" applyAlignment="1">
      <alignment horizontal="right" vertical="center"/>
    </xf>
    <xf numFmtId="0" fontId="5" fillId="0" borderId="1" xfId="0" applyFont="1" applyBorder="1" applyAlignment="1">
      <alignment horizontal="center" vertical="center" wrapText="1"/>
    </xf>
    <xf numFmtId="0" fontId="76" fillId="0" borderId="1" xfId="0" applyFont="1" applyBorder="1" applyAlignment="1">
      <alignment horizontal="left" vertical="center" wrapText="1"/>
    </xf>
    <xf numFmtId="0" fontId="10" fillId="0" borderId="1" xfId="0" applyFont="1" applyFill="1" applyBorder="1" applyAlignment="1">
      <alignment horizontal="center" vertical="center"/>
    </xf>
    <xf numFmtId="3" fontId="10" fillId="0" borderId="1" xfId="0" applyNumberFormat="1" applyFont="1" applyFill="1" applyBorder="1" applyAlignment="1">
      <alignment horizontal="right" vertical="center" wrapText="1"/>
    </xf>
    <xf numFmtId="0" fontId="77" fillId="0" borderId="0" xfId="0" applyFont="1" applyFill="1"/>
    <xf numFmtId="0" fontId="9" fillId="0" borderId="1" xfId="0" applyFont="1" applyBorder="1" applyAlignment="1">
      <alignment horizontal="right" vertical="center"/>
    </xf>
    <xf numFmtId="171" fontId="9" fillId="0" borderId="1" xfId="0" applyNumberFormat="1" applyFont="1" applyBorder="1" applyAlignment="1">
      <alignment horizontal="center" vertical="center"/>
    </xf>
    <xf numFmtId="171" fontId="9" fillId="0" borderId="1" xfId="0" applyNumberFormat="1" applyFont="1" applyBorder="1" applyAlignment="1">
      <alignment vertical="center"/>
    </xf>
    <xf numFmtId="0" fontId="9" fillId="0" borderId="1" xfId="0" applyFont="1" applyBorder="1"/>
    <xf numFmtId="171" fontId="9" fillId="0" borderId="1" xfId="0" applyNumberFormat="1" applyFont="1" applyBorder="1"/>
    <xf numFmtId="3" fontId="9" fillId="0" borderId="1" xfId="0" applyNumberFormat="1" applyFont="1" applyBorder="1"/>
    <xf numFmtId="0" fontId="77" fillId="0" borderId="0" xfId="0" applyFont="1"/>
    <xf numFmtId="0" fontId="10" fillId="0" borderId="1" xfId="0" applyFont="1" applyBorder="1" applyAlignment="1">
      <alignment horizontal="left" vertical="center" wrapText="1"/>
    </xf>
    <xf numFmtId="3" fontId="9" fillId="0" borderId="1" xfId="0" applyNumberFormat="1" applyFont="1" applyBorder="1" applyAlignment="1">
      <alignment horizontal="right" vertical="center"/>
    </xf>
    <xf numFmtId="0" fontId="4" fillId="0" borderId="1" xfId="7" applyFont="1" applyBorder="1" applyAlignment="1">
      <alignment horizontal="center" vertical="center" wrapText="1"/>
    </xf>
    <xf numFmtId="0" fontId="4" fillId="0" borderId="1" xfId="4" applyFont="1" applyBorder="1" applyAlignment="1">
      <alignment horizontal="center" vertical="center" wrapText="1"/>
    </xf>
    <xf numFmtId="0" fontId="38" fillId="0" borderId="1" xfId="0" applyFont="1" applyBorder="1" applyAlignment="1">
      <alignment horizontal="center" vertical="center"/>
    </xf>
    <xf numFmtId="0" fontId="38" fillId="0" borderId="1" xfId="0" applyFont="1" applyBorder="1" applyAlignment="1">
      <alignment vertical="center"/>
    </xf>
    <xf numFmtId="3" fontId="26" fillId="0" borderId="0" xfId="0" applyNumberFormat="1" applyFont="1" applyFill="1" applyAlignment="1">
      <alignment vertical="center" wrapText="1"/>
    </xf>
    <xf numFmtId="165" fontId="22" fillId="0" borderId="0" xfId="0" applyNumberFormat="1" applyFont="1" applyFill="1" applyAlignment="1">
      <alignment vertical="center" wrapText="1"/>
    </xf>
    <xf numFmtId="0" fontId="5" fillId="2" borderId="6" xfId="0" applyFont="1" applyFill="1" applyBorder="1" applyAlignment="1">
      <alignment horizontal="center" vertical="center"/>
    </xf>
    <xf numFmtId="0" fontId="5" fillId="2" borderId="6" xfId="3" applyNumberFormat="1" applyFont="1" applyFill="1" applyBorder="1" applyAlignment="1">
      <alignment horizontal="left" vertical="center" wrapText="1"/>
    </xf>
    <xf numFmtId="3" fontId="5" fillId="2" borderId="6" xfId="3" applyNumberFormat="1" applyFont="1" applyFill="1" applyBorder="1" applyAlignment="1">
      <alignment horizontal="right" vertical="center" wrapText="1"/>
    </xf>
    <xf numFmtId="2" fontId="5" fillId="2" borderId="6" xfId="3" applyNumberFormat="1" applyFont="1" applyFill="1" applyBorder="1" applyAlignment="1">
      <alignment horizontal="right" vertical="center" wrapText="1"/>
    </xf>
    <xf numFmtId="43" fontId="5" fillId="2" borderId="6" xfId="3" applyFont="1" applyFill="1" applyBorder="1" applyAlignment="1">
      <alignment horizontal="right" vertical="center" wrapText="1"/>
    </xf>
    <xf numFmtId="0" fontId="33" fillId="2" borderId="6" xfId="0" applyFont="1" applyFill="1" applyBorder="1"/>
    <xf numFmtId="0" fontId="4" fillId="0" borderId="1" xfId="0" applyFont="1" applyBorder="1" applyAlignment="1">
      <alignment horizontal="center" vertical="center" wrapText="1"/>
    </xf>
    <xf numFmtId="0" fontId="6" fillId="0" borderId="1" xfId="0" applyFont="1" applyBorder="1" applyAlignment="1">
      <alignment horizontal="center"/>
    </xf>
    <xf numFmtId="3" fontId="33" fillId="2" borderId="17" xfId="0" applyNumberFormat="1" applyFont="1" applyFill="1" applyBorder="1"/>
    <xf numFmtId="0" fontId="4" fillId="0" borderId="1" xfId="0" applyFont="1" applyFill="1" applyBorder="1" applyAlignment="1">
      <alignment horizontal="center" vertical="center" wrapText="1"/>
    </xf>
    <xf numFmtId="165" fontId="4" fillId="0" borderId="1" xfId="1" applyNumberFormat="1" applyFont="1" applyFill="1" applyBorder="1" applyAlignment="1">
      <alignment horizontal="right" vertical="center" wrapText="1"/>
    </xf>
    <xf numFmtId="0" fontId="5" fillId="0" borderId="1" xfId="0" applyFont="1" applyFill="1" applyBorder="1" applyAlignment="1">
      <alignment vertical="center" wrapText="1"/>
    </xf>
    <xf numFmtId="0" fontId="78" fillId="0" borderId="0" xfId="0" applyFont="1" applyFill="1" applyAlignment="1">
      <alignment vertical="center" wrapText="1"/>
    </xf>
    <xf numFmtId="0" fontId="9" fillId="0" borderId="1" xfId="0" applyFont="1" applyFill="1" applyBorder="1" applyAlignment="1">
      <alignment vertical="center" wrapText="1"/>
    </xf>
    <xf numFmtId="0" fontId="48" fillId="0" borderId="1" xfId="5" applyFont="1" applyFill="1" applyBorder="1" applyAlignment="1">
      <alignment horizontal="center" vertical="center" wrapText="1"/>
    </xf>
    <xf numFmtId="0" fontId="60" fillId="0" borderId="1" xfId="5" applyFont="1" applyFill="1" applyBorder="1" applyAlignment="1">
      <alignment horizontal="center" vertical="center" wrapText="1"/>
    </xf>
    <xf numFmtId="3" fontId="61" fillId="0" borderId="1" xfId="1" applyNumberFormat="1" applyFont="1" applyFill="1" applyBorder="1" applyAlignment="1">
      <alignment horizontal="center" vertical="center" wrapText="1"/>
    </xf>
    <xf numFmtId="169" fontId="60" fillId="0" borderId="1" xfId="0" applyNumberFormat="1" applyFont="1" applyFill="1" applyBorder="1" applyAlignment="1">
      <alignment vertical="center" wrapText="1"/>
    </xf>
    <xf numFmtId="0" fontId="10"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3" fontId="10" fillId="0" borderId="1" xfId="1" applyNumberFormat="1" applyFont="1" applyFill="1" applyBorder="1" applyAlignment="1">
      <alignment horizontal="center" vertical="center" wrapText="1"/>
    </xf>
    <xf numFmtId="169" fontId="10" fillId="0" borderId="1" xfId="5" applyNumberFormat="1" applyFont="1" applyFill="1" applyBorder="1" applyAlignment="1">
      <alignment vertical="center" wrapText="1"/>
    </xf>
    <xf numFmtId="0" fontId="9" fillId="2" borderId="1" xfId="0" applyFont="1" applyFill="1" applyBorder="1" applyAlignment="1">
      <alignment horizontal="center" vertical="center" wrapText="1"/>
    </xf>
    <xf numFmtId="0" fontId="6" fillId="0" borderId="1" xfId="3" quotePrefix="1" applyNumberFormat="1" applyFont="1" applyFill="1" applyBorder="1" applyAlignment="1">
      <alignment horizontal="left" vertical="center" wrapText="1"/>
    </xf>
    <xf numFmtId="165" fontId="48" fillId="0" borderId="1" xfId="1" applyNumberFormat="1" applyFont="1" applyFill="1" applyBorder="1" applyAlignment="1">
      <alignment horizontal="center" vertical="center" wrapText="1"/>
    </xf>
    <xf numFmtId="165" fontId="48" fillId="0" borderId="1" xfId="5" applyNumberFormat="1" applyFont="1" applyFill="1" applyBorder="1" applyAlignment="1">
      <alignment horizontal="center" vertical="center" wrapText="1"/>
    </xf>
    <xf numFmtId="3" fontId="48" fillId="0" borderId="1" xfId="5" applyNumberFormat="1" applyFont="1" applyFill="1" applyBorder="1" applyAlignment="1">
      <alignment horizontal="center" vertical="center" wrapText="1"/>
    </xf>
    <xf numFmtId="167" fontId="48" fillId="0" borderId="1" xfId="5" applyNumberFormat="1" applyFont="1" applyFill="1" applyBorder="1" applyAlignment="1">
      <alignment vertical="center" wrapText="1"/>
    </xf>
    <xf numFmtId="169" fontId="48" fillId="0" borderId="1" xfId="5" applyNumberFormat="1" applyFont="1" applyFill="1" applyBorder="1" applyAlignment="1">
      <alignment vertical="center" wrapText="1"/>
    </xf>
    <xf numFmtId="0" fontId="45" fillId="2" borderId="1" xfId="0" applyFont="1" applyFill="1" applyBorder="1" applyAlignment="1">
      <alignment horizontal="center" vertical="center" wrapText="1"/>
    </xf>
    <xf numFmtId="0" fontId="7" fillId="0" borderId="1" xfId="3" quotePrefix="1" applyNumberFormat="1" applyFont="1" applyFill="1" applyBorder="1" applyAlignment="1">
      <alignment horizontal="left" vertical="center" wrapText="1"/>
    </xf>
    <xf numFmtId="165" fontId="45" fillId="0" borderId="1" xfId="1" applyNumberFormat="1" applyFont="1" applyFill="1" applyBorder="1" applyAlignment="1">
      <alignment horizontal="center" vertical="center" wrapText="1"/>
    </xf>
    <xf numFmtId="165" fontId="45" fillId="0" borderId="1" xfId="5" applyNumberFormat="1" applyFont="1" applyFill="1" applyBorder="1" applyAlignment="1">
      <alignment horizontal="center" vertical="center" wrapText="1"/>
    </xf>
    <xf numFmtId="3" fontId="45" fillId="0" borderId="1" xfId="5" applyNumberFormat="1" applyFont="1" applyFill="1" applyBorder="1" applyAlignment="1">
      <alignment horizontal="center" vertical="center" wrapText="1"/>
    </xf>
    <xf numFmtId="167" fontId="45" fillId="0" borderId="1" xfId="5" applyNumberFormat="1" applyFont="1" applyFill="1" applyBorder="1" applyAlignment="1">
      <alignment vertical="center" wrapText="1"/>
    </xf>
    <xf numFmtId="169" fontId="45" fillId="0" borderId="1" xfId="5" applyNumberFormat="1" applyFont="1" applyFill="1" applyBorder="1" applyAlignment="1">
      <alignment vertical="center" wrapText="1"/>
    </xf>
    <xf numFmtId="0" fontId="7" fillId="0" borderId="1" xfId="0" quotePrefix="1" applyFont="1" applyBorder="1" applyAlignment="1">
      <alignment vertical="center" wrapText="1"/>
    </xf>
    <xf numFmtId="3" fontId="48" fillId="0" borderId="1" xfId="1" applyNumberFormat="1" applyFont="1" applyFill="1" applyBorder="1" applyAlignment="1">
      <alignment horizontal="center" vertical="center" wrapText="1"/>
    </xf>
    <xf numFmtId="3" fontId="9" fillId="0" borderId="1" xfId="5" applyNumberFormat="1" applyFont="1" applyFill="1" applyBorder="1" applyAlignment="1">
      <alignment horizontal="center" vertical="center" wrapText="1"/>
    </xf>
    <xf numFmtId="3" fontId="45" fillId="0" borderId="1" xfId="1" applyNumberFormat="1" applyFont="1" applyFill="1" applyBorder="1" applyAlignment="1">
      <alignment horizontal="center" vertical="center" wrapText="1"/>
    </xf>
    <xf numFmtId="0" fontId="7" fillId="0" borderId="1" xfId="0" quotePrefix="1" applyFont="1" applyFill="1" applyBorder="1" applyAlignment="1">
      <alignment vertical="center" wrapText="1"/>
    </xf>
    <xf numFmtId="165" fontId="9" fillId="0" borderId="1" xfId="5" applyNumberFormat="1" applyFont="1" applyFill="1" applyBorder="1" applyAlignment="1">
      <alignment horizontal="center" vertical="center" wrapText="1"/>
    </xf>
    <xf numFmtId="0" fontId="6"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48" fillId="2" borderId="1" xfId="0" applyFont="1" applyFill="1" applyBorder="1" applyAlignment="1">
      <alignment horizontal="center" vertical="center" wrapText="1"/>
    </xf>
    <xf numFmtId="0" fontId="5" fillId="0" borderId="1" xfId="0" applyFont="1" applyBorder="1" applyAlignment="1">
      <alignment horizontal="left" vertical="center" wrapText="1"/>
    </xf>
    <xf numFmtId="167" fontId="48" fillId="0" borderId="1" xfId="5" applyNumberFormat="1" applyFont="1" applyFill="1" applyBorder="1" applyAlignment="1">
      <alignment horizontal="center" vertical="center" wrapText="1"/>
    </xf>
    <xf numFmtId="0" fontId="60" fillId="2" borderId="1" xfId="0" applyFont="1" applyFill="1" applyBorder="1" applyAlignment="1">
      <alignment horizontal="center" vertical="center" wrapText="1"/>
    </xf>
    <xf numFmtId="3" fontId="10" fillId="0" borderId="1" xfId="0" applyNumberFormat="1" applyFont="1" applyBorder="1" applyAlignment="1">
      <alignment horizontal="center" vertical="center" wrapText="1"/>
    </xf>
    <xf numFmtId="4" fontId="48" fillId="0" borderId="1" xfId="0" applyNumberFormat="1" applyFont="1" applyBorder="1" applyAlignment="1">
      <alignment vertical="center" wrapText="1"/>
    </xf>
    <xf numFmtId="3" fontId="48" fillId="0" borderId="1" xfId="5" applyNumberFormat="1" applyFont="1" applyFill="1" applyBorder="1" applyAlignment="1">
      <alignment vertical="center" wrapText="1"/>
    </xf>
    <xf numFmtId="3" fontId="48" fillId="0" borderId="1" xfId="0" applyNumberFormat="1" applyFont="1" applyBorder="1" applyAlignment="1">
      <alignment horizontal="center" vertical="center" wrapText="1"/>
    </xf>
    <xf numFmtId="0" fontId="9" fillId="2" borderId="1" xfId="5" applyFont="1" applyFill="1" applyBorder="1" applyAlignment="1">
      <alignment horizontal="center" vertical="center" wrapText="1"/>
    </xf>
    <xf numFmtId="0" fontId="10" fillId="2" borderId="1" xfId="5" applyFont="1" applyFill="1" applyBorder="1" applyAlignment="1">
      <alignment horizontal="center" vertical="center" wrapText="1"/>
    </xf>
    <xf numFmtId="0" fontId="60" fillId="2" borderId="1" xfId="5" applyFont="1" applyFill="1" applyBorder="1" applyAlignment="1">
      <alignment horizontal="left" vertical="center" wrapText="1"/>
    </xf>
    <xf numFmtId="167" fontId="48" fillId="0" borderId="1" xfId="0" applyNumberFormat="1" applyFont="1" applyFill="1" applyBorder="1" applyAlignment="1">
      <alignment vertical="center" wrapText="1"/>
    </xf>
    <xf numFmtId="3" fontId="48" fillId="0" borderId="1" xfId="0" applyNumberFormat="1" applyFont="1" applyFill="1" applyBorder="1" applyAlignment="1">
      <alignment horizontal="center" vertical="center" wrapText="1"/>
    </xf>
    <xf numFmtId="0" fontId="2" fillId="0" borderId="1" xfId="0" applyFont="1" applyBorder="1" applyAlignment="1">
      <alignment horizontal="left" vertical="center" wrapText="1"/>
    </xf>
    <xf numFmtId="165" fontId="10" fillId="0" borderId="1" xfId="0" applyNumberFormat="1" applyFont="1" applyBorder="1" applyAlignment="1">
      <alignment horizontal="center" vertical="center" wrapText="1"/>
    </xf>
    <xf numFmtId="165" fontId="4" fillId="0" borderId="1" xfId="0" applyNumberFormat="1" applyFont="1" applyBorder="1" applyAlignment="1">
      <alignment horizontal="center" vertical="center" wrapText="1"/>
    </xf>
    <xf numFmtId="0" fontId="48" fillId="2" borderId="1" xfId="5" applyFont="1" applyFill="1" applyBorder="1" applyAlignment="1">
      <alignment horizontal="center" vertical="center" wrapText="1"/>
    </xf>
    <xf numFmtId="0" fontId="62" fillId="0" borderId="1" xfId="0" applyFont="1" applyBorder="1" applyAlignment="1">
      <alignment horizontal="left" vertical="center" wrapText="1"/>
    </xf>
    <xf numFmtId="165" fontId="48" fillId="0" borderId="1" xfId="0" applyNumberFormat="1" applyFont="1" applyBorder="1" applyAlignment="1">
      <alignment horizontal="center" vertical="center" wrapText="1"/>
    </xf>
    <xf numFmtId="165" fontId="48" fillId="0" borderId="1" xfId="0" applyNumberFormat="1" applyFont="1" applyFill="1" applyBorder="1" applyAlignment="1">
      <alignment horizontal="center" vertical="center" wrapText="1"/>
    </xf>
    <xf numFmtId="165" fontId="9" fillId="0" borderId="1" xfId="0" applyNumberFormat="1" applyFont="1" applyBorder="1" applyAlignment="1">
      <alignment horizontal="center" vertical="center" wrapText="1"/>
    </xf>
    <xf numFmtId="3" fontId="9" fillId="0" borderId="1" xfId="0" applyNumberFormat="1" applyFont="1" applyBorder="1" applyAlignment="1">
      <alignment horizontal="center" vertical="center" wrapText="1"/>
    </xf>
    <xf numFmtId="4" fontId="9" fillId="0" borderId="1" xfId="0" applyNumberFormat="1" applyFont="1" applyBorder="1" applyAlignment="1">
      <alignment horizontal="center" vertical="center"/>
    </xf>
    <xf numFmtId="4" fontId="9" fillId="0" borderId="1" xfId="0" applyNumberFormat="1" applyFont="1" applyBorder="1" applyAlignment="1">
      <alignment horizontal="right" vertical="center"/>
    </xf>
    <xf numFmtId="4" fontId="48" fillId="0" borderId="1" xfId="0" applyNumberFormat="1" applyFont="1" applyBorder="1" applyAlignment="1">
      <alignment horizontal="center" vertical="center" wrapText="1"/>
    </xf>
    <xf numFmtId="167" fontId="9" fillId="0" borderId="1" xfId="0" applyNumberFormat="1" applyFont="1" applyFill="1" applyBorder="1" applyAlignment="1">
      <alignment vertical="center" wrapText="1"/>
    </xf>
    <xf numFmtId="165" fontId="9" fillId="0" borderId="1" xfId="0" applyNumberFormat="1" applyFont="1" applyFill="1" applyBorder="1" applyAlignment="1">
      <alignment horizontal="center" vertical="center" wrapText="1"/>
    </xf>
    <xf numFmtId="3" fontId="9" fillId="0" borderId="1" xfId="0" applyNumberFormat="1" applyFont="1" applyFill="1" applyBorder="1" applyAlignment="1">
      <alignment horizontal="center" vertical="center" wrapText="1"/>
    </xf>
    <xf numFmtId="167" fontId="48"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165" fontId="9" fillId="0" borderId="1" xfId="1" applyNumberFormat="1" applyFont="1" applyFill="1" applyBorder="1" applyAlignment="1">
      <alignment horizontal="center" vertical="center" wrapText="1"/>
    </xf>
    <xf numFmtId="165" fontId="9" fillId="0" borderId="1" xfId="5" applyNumberFormat="1" applyFont="1" applyFill="1" applyBorder="1" applyAlignment="1">
      <alignment vertical="center" wrapText="1"/>
    </xf>
    <xf numFmtId="167" fontId="9" fillId="0" borderId="1" xfId="5" applyNumberFormat="1" applyFont="1" applyFill="1" applyBorder="1" applyAlignment="1">
      <alignment vertical="center" wrapText="1"/>
    </xf>
    <xf numFmtId="3" fontId="9" fillId="0" borderId="1" xfId="1" applyNumberFormat="1" applyFont="1" applyFill="1" applyBorder="1" applyAlignment="1">
      <alignment horizontal="center" vertical="center" wrapText="1"/>
    </xf>
    <xf numFmtId="3" fontId="9" fillId="0" borderId="1" xfId="5" applyNumberFormat="1" applyFont="1" applyFill="1" applyBorder="1" applyAlignment="1">
      <alignment vertical="center" wrapText="1"/>
    </xf>
    <xf numFmtId="4" fontId="9" fillId="0" borderId="1" xfId="0" applyNumberFormat="1" applyFont="1" applyBorder="1" applyAlignment="1">
      <alignment vertical="center" wrapText="1"/>
    </xf>
    <xf numFmtId="165" fontId="5" fillId="0" borderId="1" xfId="0" applyNumberFormat="1" applyFont="1" applyBorder="1" applyAlignment="1">
      <alignment horizontal="center" vertical="center" wrapText="1"/>
    </xf>
    <xf numFmtId="165" fontId="5" fillId="0" borderId="1" xfId="0" applyNumberFormat="1" applyFont="1" applyFill="1" applyBorder="1" applyAlignment="1">
      <alignment horizontal="center" vertical="center" wrapText="1"/>
    </xf>
    <xf numFmtId="0" fontId="10" fillId="0" borderId="1" xfId="5" applyFont="1" applyFill="1" applyBorder="1" applyAlignment="1">
      <alignment horizontal="center" vertical="center" wrapText="1"/>
    </xf>
    <xf numFmtId="0" fontId="4" fillId="0" borderId="1" xfId="0" applyFont="1" applyFill="1" applyBorder="1" applyAlignment="1">
      <alignment vertical="center" wrapText="1"/>
    </xf>
    <xf numFmtId="0" fontId="10" fillId="2" borderId="1" xfId="5" applyFont="1" applyFill="1" applyBorder="1" applyAlignment="1">
      <alignment horizontal="left" vertical="center" wrapText="1"/>
    </xf>
    <xf numFmtId="0" fontId="6" fillId="0" borderId="1" xfId="0" applyFont="1" applyBorder="1"/>
    <xf numFmtId="0" fontId="9" fillId="0" borderId="1" xfId="0" applyFont="1" applyBorder="1" applyAlignment="1">
      <alignment horizontal="left" vertical="center" wrapText="1"/>
    </xf>
    <xf numFmtId="3" fontId="6" fillId="0" borderId="1" xfId="1" applyNumberFormat="1" applyFont="1" applyFill="1" applyBorder="1" applyAlignment="1">
      <alignment horizontal="center" vertical="center" wrapText="1"/>
    </xf>
    <xf numFmtId="3" fontId="6" fillId="0" borderId="1" xfId="0" applyNumberFormat="1" applyFont="1" applyBorder="1" applyAlignment="1">
      <alignment horizontal="center" vertical="center"/>
    </xf>
    <xf numFmtId="3" fontId="2" fillId="0" borderId="1" xfId="1" applyNumberFormat="1" applyFont="1" applyFill="1" applyBorder="1" applyAlignment="1">
      <alignment horizontal="center" vertical="center" wrapText="1"/>
    </xf>
    <xf numFmtId="0" fontId="2" fillId="0" borderId="1" xfId="0" applyFont="1" applyBorder="1" applyAlignment="1">
      <alignment horizontal="center"/>
    </xf>
    <xf numFmtId="4" fontId="6" fillId="0" borderId="1" xfId="1" applyNumberFormat="1" applyFont="1" applyFill="1" applyBorder="1" applyAlignment="1">
      <alignment horizontal="center" vertical="center" wrapText="1"/>
    </xf>
    <xf numFmtId="165" fontId="2" fillId="0" borderId="1" xfId="1" applyNumberFormat="1" applyFont="1" applyFill="1" applyBorder="1" applyAlignment="1">
      <alignment horizontal="center" vertical="center" wrapText="1"/>
    </xf>
    <xf numFmtId="4" fontId="2" fillId="0" borderId="1" xfId="1" applyNumberFormat="1" applyFont="1" applyFill="1" applyBorder="1" applyAlignment="1">
      <alignment horizontal="center" vertical="center" wrapText="1"/>
    </xf>
    <xf numFmtId="165" fontId="6" fillId="0" borderId="1" xfId="1" applyNumberFormat="1" applyFont="1" applyFill="1" applyBorder="1" applyAlignment="1">
      <alignment horizontal="center" vertical="center" wrapText="1"/>
    </xf>
    <xf numFmtId="165" fontId="6" fillId="0" borderId="1" xfId="0" applyNumberFormat="1" applyFont="1" applyBorder="1" applyAlignment="1">
      <alignment horizontal="center" vertical="center"/>
    </xf>
    <xf numFmtId="166" fontId="9" fillId="0" borderId="1" xfId="0" applyNumberFormat="1" applyFont="1" applyBorder="1" applyAlignment="1">
      <alignment horizontal="center" vertical="center"/>
    </xf>
    <xf numFmtId="0" fontId="6" fillId="0" borderId="1" xfId="0" applyFont="1" applyBorder="1" applyAlignment="1">
      <alignment horizontal="center" wrapText="1"/>
    </xf>
    <xf numFmtId="166" fontId="6" fillId="0" borderId="1" xfId="0" applyNumberFormat="1" applyFont="1" applyBorder="1" applyAlignment="1">
      <alignment horizontal="center" wrapText="1"/>
    </xf>
    <xf numFmtId="166" fontId="7" fillId="0" borderId="1" xfId="0" applyNumberFormat="1" applyFont="1" applyBorder="1" applyAlignment="1">
      <alignment horizontal="center" wrapText="1"/>
    </xf>
    <xf numFmtId="0" fontId="6" fillId="0" borderId="1" xfId="0" applyFont="1" applyBorder="1" applyAlignment="1">
      <alignment wrapText="1"/>
    </xf>
    <xf numFmtId="166" fontId="6" fillId="0" borderId="1" xfId="0" applyNumberFormat="1" applyFont="1" applyBorder="1" applyAlignment="1">
      <alignment wrapText="1"/>
    </xf>
    <xf numFmtId="0" fontId="7" fillId="0" borderId="1" xfId="0" applyFont="1" applyBorder="1" applyAlignment="1">
      <alignment horizontal="center"/>
    </xf>
    <xf numFmtId="0" fontId="7" fillId="0" borderId="1" xfId="0" applyFont="1" applyBorder="1"/>
    <xf numFmtId="0" fontId="7" fillId="0" borderId="1" xfId="0" applyFont="1" applyBorder="1" applyAlignment="1">
      <alignment horizontal="center" wrapText="1"/>
    </xf>
    <xf numFmtId="1" fontId="7" fillId="0" borderId="1" xfId="0" applyNumberFormat="1" applyFont="1" applyBorder="1" applyAlignment="1">
      <alignment horizontal="center" wrapText="1"/>
    </xf>
    <xf numFmtId="1" fontId="6" fillId="0" borderId="1" xfId="0" applyNumberFormat="1" applyFont="1" applyBorder="1" applyAlignment="1">
      <alignment horizontal="center" wrapText="1"/>
    </xf>
    <xf numFmtId="3" fontId="6" fillId="0" borderId="1" xfId="0" applyNumberFormat="1" applyFont="1" applyBorder="1" applyAlignment="1">
      <alignment horizontal="center"/>
    </xf>
    <xf numFmtId="0" fontId="6" fillId="0" borderId="1" xfId="0" applyFont="1" applyBorder="1" applyAlignment="1">
      <alignment horizontal="center" vertical="center"/>
    </xf>
    <xf numFmtId="0" fontId="9" fillId="0" borderId="1" xfId="0" applyFont="1" applyFill="1" applyBorder="1" applyAlignment="1">
      <alignment horizontal="left" vertical="center" wrapText="1"/>
    </xf>
    <xf numFmtId="4" fontId="6" fillId="0" borderId="1" xfId="0" applyNumberFormat="1" applyFont="1" applyBorder="1" applyAlignment="1">
      <alignment horizontal="center" vertical="center"/>
    </xf>
    <xf numFmtId="0" fontId="9" fillId="0" borderId="1" xfId="0" applyFont="1" applyBorder="1" applyAlignment="1">
      <alignment horizontal="center" vertical="center" wrapText="1"/>
    </xf>
    <xf numFmtId="166" fontId="6" fillId="0" borderId="1" xfId="0" applyNumberFormat="1" applyFont="1" applyBorder="1" applyAlignment="1">
      <alignment horizontal="center" vertical="center" wrapText="1"/>
    </xf>
    <xf numFmtId="9" fontId="5" fillId="0" borderId="1" xfId="0" applyNumberFormat="1" applyFont="1" applyBorder="1" applyAlignment="1">
      <alignment horizontal="center"/>
    </xf>
    <xf numFmtId="0" fontId="5" fillId="0" borderId="1" xfId="0" applyFont="1" applyBorder="1" applyAlignment="1">
      <alignment horizontal="center"/>
    </xf>
    <xf numFmtId="165" fontId="6" fillId="0" borderId="1" xfId="0" applyNumberFormat="1" applyFont="1" applyBorder="1" applyAlignment="1">
      <alignment horizontal="center"/>
    </xf>
    <xf numFmtId="0" fontId="6" fillId="0" borderId="1" xfId="0" applyFont="1" applyBorder="1" applyAlignment="1">
      <alignment horizontal="center"/>
    </xf>
    <xf numFmtId="0" fontId="6" fillId="2" borderId="1" xfId="0" applyFont="1" applyFill="1" applyBorder="1" applyAlignment="1">
      <alignment horizontal="center"/>
    </xf>
    <xf numFmtId="0" fontId="6" fillId="2" borderId="1" xfId="0" applyFont="1" applyFill="1" applyBorder="1" applyAlignment="1">
      <alignment vertical="center" wrapText="1"/>
    </xf>
    <xf numFmtId="0" fontId="6" fillId="2" borderId="1" xfId="0" applyFont="1" applyFill="1" applyBorder="1" applyAlignment="1">
      <alignment horizontal="center" vertical="center" wrapText="1"/>
    </xf>
    <xf numFmtId="0" fontId="6" fillId="2" borderId="0" xfId="0" applyFont="1" applyFill="1" applyAlignment="1">
      <alignment vertical="center" wrapText="1"/>
    </xf>
    <xf numFmtId="4" fontId="6" fillId="0" borderId="1" xfId="0" applyNumberFormat="1" applyFont="1" applyBorder="1" applyAlignment="1">
      <alignment horizontal="center"/>
    </xf>
    <xf numFmtId="0" fontId="2" fillId="0" borderId="0" xfId="0" applyFont="1" applyAlignment="1">
      <alignment horizontal="center" vertical="center" wrapText="1"/>
    </xf>
    <xf numFmtId="0" fontId="7" fillId="0" borderId="0" xfId="0" applyFont="1" applyAlignment="1">
      <alignment horizontal="center" vertical="center" wrapText="1"/>
    </xf>
    <xf numFmtId="0" fontId="10"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quotePrefix="1" applyFont="1" applyBorder="1" applyAlignment="1">
      <alignment horizontal="center" vertical="center" wrapText="1"/>
    </xf>
    <xf numFmtId="0" fontId="12" fillId="0" borderId="0" xfId="0" applyFont="1" applyAlignment="1">
      <alignment horizontal="center" wrapText="1"/>
    </xf>
    <xf numFmtId="0" fontId="10" fillId="0" borderId="1" xfId="5" applyFont="1" applyFill="1" applyBorder="1" applyAlignment="1">
      <alignment horizontal="center" vertical="center" wrapText="1"/>
    </xf>
    <xf numFmtId="0" fontId="10" fillId="0" borderId="1" xfId="0" applyFont="1" applyFill="1" applyBorder="1" applyAlignment="1">
      <alignment horizontal="center" vertical="center" wrapText="1"/>
    </xf>
    <xf numFmtId="0" fontId="16" fillId="0" borderId="0" xfId="0" applyFont="1" applyFill="1" applyAlignment="1">
      <alignment horizontal="center" vertical="center" wrapText="1"/>
    </xf>
    <xf numFmtId="0" fontId="18" fillId="0" borderId="0" xfId="5" applyFont="1" applyFill="1" applyAlignment="1">
      <alignment horizontal="center" vertical="center" wrapText="1"/>
    </xf>
    <xf numFmtId="0" fontId="19" fillId="0" borderId="0" xfId="5" applyFont="1" applyFill="1" applyAlignment="1">
      <alignment horizontal="center" vertical="center" wrapText="1"/>
    </xf>
    <xf numFmtId="0" fontId="3" fillId="0" borderId="0" xfId="5" applyFont="1" applyFill="1" applyAlignment="1">
      <alignment horizontal="center" vertical="center" wrapText="1"/>
    </xf>
    <xf numFmtId="0" fontId="20" fillId="0" borderId="0" xfId="5" applyFont="1" applyFill="1" applyAlignment="1">
      <alignment horizontal="center" vertical="center" wrapText="1"/>
    </xf>
    <xf numFmtId="0" fontId="45" fillId="0" borderId="8" xfId="5" applyFont="1" applyFill="1" applyBorder="1" applyAlignment="1">
      <alignment horizontal="right" vertical="center" wrapText="1"/>
    </xf>
    <xf numFmtId="0" fontId="9" fillId="0" borderId="1" xfId="0" applyFont="1" applyBorder="1"/>
    <xf numFmtId="0" fontId="4" fillId="0" borderId="1" xfId="5" applyFont="1" applyFill="1" applyBorder="1" applyAlignment="1">
      <alignment horizontal="center" vertical="center" wrapText="1"/>
    </xf>
    <xf numFmtId="0" fontId="5" fillId="0" borderId="1" xfId="0" applyFont="1" applyBorder="1"/>
    <xf numFmtId="0" fontId="30" fillId="0" borderId="2" xfId="5" applyFont="1" applyFill="1" applyBorder="1" applyAlignment="1">
      <alignment horizontal="center" vertical="center" wrapText="1"/>
    </xf>
    <xf numFmtId="0" fontId="30" fillId="0" borderId="7" xfId="5" applyFont="1" applyFill="1" applyBorder="1" applyAlignment="1">
      <alignment horizontal="center" vertical="center" wrapText="1"/>
    </xf>
    <xf numFmtId="0" fontId="30" fillId="0" borderId="1" xfId="0" applyFont="1" applyFill="1" applyBorder="1" applyAlignment="1">
      <alignment horizontal="center" vertical="center" wrapText="1"/>
    </xf>
    <xf numFmtId="0" fontId="19" fillId="0" borderId="0" xfId="0" applyFont="1" applyFill="1" applyAlignment="1">
      <alignment horizontal="center" vertical="center" wrapText="1"/>
    </xf>
    <xf numFmtId="0" fontId="43" fillId="0" borderId="1" xfId="5" applyFont="1" applyFill="1" applyBorder="1" applyAlignment="1">
      <alignment horizontal="center" vertical="center" wrapText="1"/>
    </xf>
    <xf numFmtId="0" fontId="25" fillId="0" borderId="1" xfId="0" applyFont="1" applyBorder="1"/>
    <xf numFmtId="0" fontId="30" fillId="0" borderId="1" xfId="5" applyFont="1" applyFill="1" applyBorder="1" applyAlignment="1">
      <alignment horizontal="center" vertical="center" wrapText="1"/>
    </xf>
    <xf numFmtId="0" fontId="30" fillId="0" borderId="3" xfId="5" applyFont="1" applyFill="1" applyBorder="1" applyAlignment="1">
      <alignment horizontal="center" vertical="center" wrapText="1"/>
    </xf>
    <xf numFmtId="0" fontId="30" fillId="0" borderId="4" xfId="5" applyFont="1" applyFill="1" applyBorder="1" applyAlignment="1">
      <alignment horizontal="center" vertical="center" wrapText="1"/>
    </xf>
    <xf numFmtId="0" fontId="30" fillId="0" borderId="5" xfId="5" applyFont="1" applyFill="1" applyBorder="1" applyAlignment="1">
      <alignment horizontal="center" vertical="center" wrapText="1"/>
    </xf>
    <xf numFmtId="0" fontId="7" fillId="0" borderId="0" xfId="0" applyFont="1" applyBorder="1" applyAlignment="1">
      <alignment horizontal="right"/>
    </xf>
    <xf numFmtId="0" fontId="2" fillId="0" borderId="1" xfId="0" applyFont="1" applyBorder="1" applyAlignment="1">
      <alignment horizontal="center" vertical="center" wrapText="1"/>
    </xf>
    <xf numFmtId="0" fontId="6" fillId="0" borderId="1" xfId="0" applyFont="1" applyBorder="1" applyAlignment="1">
      <alignment horizontal="center"/>
    </xf>
    <xf numFmtId="171" fontId="29" fillId="2" borderId="0" xfId="3" applyNumberFormat="1" applyFont="1" applyFill="1" applyBorder="1" applyAlignment="1">
      <alignment horizontal="center" vertical="center" wrapText="1"/>
    </xf>
    <xf numFmtId="171" fontId="2" fillId="2" borderId="0" xfId="3" applyNumberFormat="1" applyFont="1" applyFill="1" applyBorder="1" applyAlignment="1">
      <alignment horizontal="center" vertical="center" wrapText="1"/>
    </xf>
    <xf numFmtId="3" fontId="4" fillId="2" borderId="1" xfId="3" applyNumberFormat="1" applyFont="1" applyFill="1" applyBorder="1" applyAlignment="1">
      <alignment horizontal="center" vertical="center" wrapText="1"/>
    </xf>
    <xf numFmtId="3" fontId="4" fillId="2" borderId="4" xfId="3" applyNumberFormat="1" applyFont="1" applyFill="1" applyBorder="1" applyAlignment="1">
      <alignment horizontal="center" vertical="center" wrapText="1"/>
    </xf>
    <xf numFmtId="3" fontId="4" fillId="2" borderId="5" xfId="3" applyNumberFormat="1" applyFont="1" applyFill="1" applyBorder="1" applyAlignment="1">
      <alignment horizontal="center" vertical="center" wrapText="1"/>
    </xf>
    <xf numFmtId="3" fontId="4" fillId="2" borderId="14" xfId="3" applyNumberFormat="1" applyFont="1" applyFill="1" applyBorder="1" applyAlignment="1">
      <alignment horizontal="center" vertical="center" wrapText="1"/>
    </xf>
    <xf numFmtId="3" fontId="4" fillId="2" borderId="15" xfId="3" applyNumberFormat="1" applyFont="1" applyFill="1" applyBorder="1" applyAlignment="1">
      <alignment horizontal="center" vertical="center" wrapText="1"/>
    </xf>
    <xf numFmtId="3" fontId="4" fillId="2" borderId="16" xfId="3" applyNumberFormat="1" applyFont="1" applyFill="1" applyBorder="1" applyAlignment="1">
      <alignment horizontal="center" vertical="center" wrapText="1"/>
    </xf>
    <xf numFmtId="0" fontId="4" fillId="2" borderId="1" xfId="3" applyNumberFormat="1" applyFont="1" applyFill="1" applyBorder="1" applyAlignment="1">
      <alignment horizontal="center" vertical="center" wrapText="1"/>
    </xf>
    <xf numFmtId="171" fontId="63" fillId="2" borderId="1" xfId="3" applyNumberFormat="1" applyFont="1" applyFill="1" applyBorder="1" applyAlignment="1">
      <alignment horizontal="center" vertical="center" wrapText="1"/>
    </xf>
    <xf numFmtId="171" fontId="63" fillId="0" borderId="0" xfId="3" applyNumberFormat="1" applyFont="1" applyFill="1" applyBorder="1" applyAlignment="1">
      <alignment horizontal="center" vertical="center" wrapText="1"/>
    </xf>
    <xf numFmtId="171" fontId="15" fillId="0" borderId="8" xfId="3" applyNumberFormat="1" applyFont="1" applyFill="1" applyBorder="1" applyAlignment="1">
      <alignment horizontal="center" vertical="center" wrapText="1"/>
    </xf>
    <xf numFmtId="0" fontId="63" fillId="2" borderId="1" xfId="3" applyNumberFormat="1" applyFont="1" applyFill="1" applyBorder="1" applyAlignment="1">
      <alignment horizontal="center" vertical="center" wrapText="1"/>
    </xf>
    <xf numFmtId="3" fontId="63" fillId="2" borderId="2" xfId="3" applyNumberFormat="1" applyFont="1" applyFill="1" applyBorder="1" applyAlignment="1">
      <alignment horizontal="center" vertical="center" wrapText="1"/>
    </xf>
    <xf numFmtId="3" fontId="63" fillId="2" borderId="7" xfId="3" applyNumberFormat="1" applyFont="1" applyFill="1" applyBorder="1" applyAlignment="1">
      <alignment horizontal="center" vertical="center" wrapText="1"/>
    </xf>
    <xf numFmtId="171" fontId="4" fillId="2" borderId="1" xfId="3" applyNumberFormat="1" applyFont="1" applyFill="1" applyBorder="1" applyAlignment="1">
      <alignment horizontal="center" vertical="center" wrapText="1"/>
    </xf>
    <xf numFmtId="3" fontId="4" fillId="2" borderId="3" xfId="3" applyNumberFormat="1" applyFont="1" applyFill="1" applyBorder="1" applyAlignment="1">
      <alignment horizontal="center" vertical="center" wrapText="1"/>
    </xf>
    <xf numFmtId="171" fontId="63" fillId="2" borderId="0" xfId="3" applyNumberFormat="1" applyFont="1" applyFill="1" applyBorder="1" applyAlignment="1">
      <alignment horizontal="center" vertical="center" wrapText="1"/>
    </xf>
    <xf numFmtId="171" fontId="51" fillId="2" borderId="8" xfId="3" applyNumberFormat="1" applyFont="1" applyFill="1" applyBorder="1" applyAlignment="1">
      <alignment horizontal="center" vertical="center" wrapText="1"/>
    </xf>
    <xf numFmtId="0" fontId="30" fillId="2" borderId="1" xfId="3" applyNumberFormat="1" applyFont="1" applyFill="1" applyBorder="1" applyAlignment="1">
      <alignment horizontal="center" vertical="center" wrapText="1"/>
    </xf>
    <xf numFmtId="3" fontId="30" fillId="2" borderId="14" xfId="3" applyNumberFormat="1" applyFont="1" applyFill="1" applyBorder="1" applyAlignment="1">
      <alignment horizontal="center" vertical="center" wrapText="1"/>
    </xf>
    <xf numFmtId="3" fontId="30" fillId="2" borderId="15" xfId="3" applyNumberFormat="1" applyFont="1" applyFill="1" applyBorder="1" applyAlignment="1">
      <alignment horizontal="center" vertical="center" wrapText="1"/>
    </xf>
    <xf numFmtId="3" fontId="30" fillId="2" borderId="16" xfId="3" applyNumberFormat="1" applyFont="1" applyFill="1" applyBorder="1" applyAlignment="1">
      <alignment horizontal="center" vertical="center" wrapText="1"/>
    </xf>
    <xf numFmtId="3" fontId="30" fillId="2" borderId="3" xfId="3" applyNumberFormat="1" applyFont="1" applyFill="1" applyBorder="1" applyAlignment="1">
      <alignment horizontal="center" vertical="center" wrapText="1"/>
    </xf>
    <xf numFmtId="3" fontId="30" fillId="2" borderId="4" xfId="3" applyNumberFormat="1" applyFont="1" applyFill="1" applyBorder="1" applyAlignment="1">
      <alignment horizontal="center" vertical="center" wrapText="1"/>
    </xf>
    <xf numFmtId="3" fontId="30" fillId="2" borderId="5" xfId="3" applyNumberFormat="1" applyFont="1" applyFill="1" applyBorder="1" applyAlignment="1">
      <alignment horizontal="center" vertical="center" wrapText="1"/>
    </xf>
    <xf numFmtId="171" fontId="10" fillId="0" borderId="1" xfId="3" applyNumberFormat="1" applyFont="1" applyFill="1" applyBorder="1" applyAlignment="1">
      <alignment horizontal="center" vertical="center" wrapText="1"/>
    </xf>
    <xf numFmtId="171" fontId="68" fillId="2" borderId="8" xfId="3" applyNumberFormat="1" applyFont="1" applyFill="1" applyBorder="1" applyAlignment="1">
      <alignment horizontal="center" vertical="center" wrapText="1"/>
    </xf>
    <xf numFmtId="0" fontId="2" fillId="0" borderId="1" xfId="3" applyNumberFormat="1" applyFont="1" applyFill="1" applyBorder="1" applyAlignment="1">
      <alignment horizontal="center" vertical="center" wrapText="1"/>
    </xf>
    <xf numFmtId="3" fontId="63" fillId="2" borderId="14" xfId="3" applyNumberFormat="1" applyFont="1" applyFill="1" applyBorder="1" applyAlignment="1">
      <alignment horizontal="center" vertical="center" wrapText="1"/>
    </xf>
    <xf numFmtId="3" fontId="63" fillId="2" borderId="15" xfId="3" applyNumberFormat="1" applyFont="1" applyFill="1" applyBorder="1" applyAlignment="1">
      <alignment horizontal="center" vertical="center" wrapText="1"/>
    </xf>
    <xf numFmtId="3" fontId="63" fillId="2" borderId="16" xfId="3" applyNumberFormat="1" applyFont="1" applyFill="1" applyBorder="1" applyAlignment="1">
      <alignment horizontal="center" vertical="center" wrapText="1"/>
    </xf>
    <xf numFmtId="3" fontId="63" fillId="2" borderId="1" xfId="3" applyNumberFormat="1" applyFont="1" applyFill="1" applyBorder="1" applyAlignment="1">
      <alignment horizontal="center" vertical="center" wrapText="1"/>
    </xf>
    <xf numFmtId="0" fontId="34" fillId="0" borderId="0" xfId="0" applyFont="1" applyAlignment="1">
      <alignment horizontal="center"/>
    </xf>
    <xf numFmtId="0" fontId="13"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35" fillId="0" borderId="7" xfId="0" applyFont="1" applyBorder="1" applyAlignment="1">
      <alignment horizontal="center" vertical="center" wrapText="1"/>
    </xf>
    <xf numFmtId="0" fontId="36" fillId="0" borderId="1" xfId="0" applyFont="1" applyBorder="1" applyAlignment="1">
      <alignment horizontal="center" vertical="center" wrapText="1"/>
    </xf>
    <xf numFmtId="0" fontId="13" fillId="0" borderId="0" xfId="0" applyFont="1" applyAlignment="1">
      <alignment horizontal="center"/>
    </xf>
    <xf numFmtId="0" fontId="39" fillId="0" borderId="1" xfId="0" applyFont="1" applyBorder="1" applyAlignment="1">
      <alignment horizontal="center" vertical="center"/>
    </xf>
    <xf numFmtId="0" fontId="37" fillId="0" borderId="1" xfId="0" applyFont="1" applyBorder="1" applyAlignment="1">
      <alignment horizontal="center" vertical="center"/>
    </xf>
    <xf numFmtId="0" fontId="39" fillId="0" borderId="1" xfId="0" applyFont="1" applyBorder="1" applyAlignment="1">
      <alignment horizontal="center" vertical="center" wrapText="1"/>
    </xf>
    <xf numFmtId="0" fontId="4" fillId="0" borderId="2" xfId="7" applyFont="1" applyBorder="1" applyAlignment="1">
      <alignment horizontal="center" vertical="center" wrapText="1"/>
    </xf>
    <xf numFmtId="0" fontId="75" fillId="0" borderId="7" xfId="0" applyFont="1" applyBorder="1" applyAlignment="1">
      <alignment horizontal="center" vertical="center" wrapText="1"/>
    </xf>
    <xf numFmtId="0" fontId="4" fillId="0" borderId="1" xfId="7" applyFont="1" applyBorder="1" applyAlignment="1">
      <alignment horizontal="center" vertical="center" wrapText="1"/>
    </xf>
    <xf numFmtId="0" fontId="4" fillId="0" borderId="1" xfId="4" applyFont="1" applyBorder="1" applyAlignment="1">
      <alignment horizontal="center" vertical="center" wrapText="1"/>
    </xf>
    <xf numFmtId="49" fontId="2" fillId="0" borderId="0" xfId="6" applyNumberFormat="1" applyFont="1" applyAlignment="1">
      <alignment horizontal="center" vertical="center"/>
    </xf>
    <xf numFmtId="49" fontId="7" fillId="0" borderId="0" xfId="6" applyNumberFormat="1" applyFont="1" applyAlignment="1">
      <alignment horizontal="center" vertical="center"/>
    </xf>
  </cellXfs>
  <cellStyles count="9">
    <cellStyle name="Comma" xfId="1" builtinId="3"/>
    <cellStyle name="Comma 2" xfId="3"/>
    <cellStyle name="Comma 3" xfId="2"/>
    <cellStyle name="Ledger 17 x 11 in 2" xfId="5"/>
    <cellStyle name="Normal" xfId="0" builtinId="0"/>
    <cellStyle name="Normal 2" xfId="4"/>
    <cellStyle name="Normal 7" xfId="8"/>
    <cellStyle name="Normal_BANG DU TOAN NINH THUAN  L2- 02-2014.2222" xfId="7"/>
    <cellStyle name="Normal_du an 2016-2020 mau v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T23"/>
  <sheetViews>
    <sheetView tabSelected="1" topLeftCell="A7" workbookViewId="0">
      <selection activeCell="E13" sqref="E13"/>
    </sheetView>
  </sheetViews>
  <sheetFormatPr defaultColWidth="12.5703125" defaultRowHeight="15.75"/>
  <cols>
    <col min="1" max="1" width="5.140625" style="3" bestFit="1" customWidth="1"/>
    <col min="2" max="2" width="32.5703125" style="2" customWidth="1"/>
    <col min="3" max="3" width="10.28515625" style="2" customWidth="1"/>
    <col min="4" max="4" width="8.85546875" style="2" customWidth="1"/>
    <col min="5" max="5" width="8.42578125" style="2" customWidth="1"/>
    <col min="6" max="6" width="8.28515625" style="2" customWidth="1"/>
    <col min="7" max="7" width="8" style="2" customWidth="1"/>
    <col min="8" max="8" width="8.42578125" style="2" customWidth="1"/>
    <col min="9" max="11" width="8.85546875" style="2" customWidth="1"/>
    <col min="12" max="12" width="8.5703125" style="2" customWidth="1"/>
    <col min="13" max="13" width="9.140625" style="2" customWidth="1"/>
    <col min="14" max="14" width="13" style="2" bestFit="1" customWidth="1"/>
    <col min="15" max="253" width="12.5703125" style="2"/>
    <col min="254" max="254" width="5.140625" style="2" bestFit="1" customWidth="1"/>
    <col min="255" max="255" width="41.42578125" style="2" customWidth="1"/>
    <col min="256" max="256" width="9" style="2" customWidth="1"/>
    <col min="257" max="257" width="8.85546875" style="2" customWidth="1"/>
    <col min="258" max="259" width="9.5703125" style="2" customWidth="1"/>
    <col min="260" max="260" width="8.5703125" style="2" customWidth="1"/>
    <col min="261" max="261" width="8.85546875" style="2" customWidth="1"/>
    <col min="262" max="262" width="10.42578125" style="2" customWidth="1"/>
    <col min="263" max="264" width="10.85546875" style="2" customWidth="1"/>
    <col min="265" max="265" width="10.7109375" style="2" customWidth="1"/>
    <col min="266" max="266" width="11.28515625" style="2" customWidth="1"/>
    <col min="267" max="267" width="10.5703125" style="2" customWidth="1"/>
    <col min="268" max="268" width="10.42578125" style="2" customWidth="1"/>
    <col min="269" max="269" width="11" style="2" customWidth="1"/>
    <col min="270" max="270" width="13" style="2" bestFit="1" customWidth="1"/>
    <col min="271" max="509" width="12.5703125" style="2"/>
    <col min="510" max="510" width="5.140625" style="2" bestFit="1" customWidth="1"/>
    <col min="511" max="511" width="41.42578125" style="2" customWidth="1"/>
    <col min="512" max="512" width="9" style="2" customWidth="1"/>
    <col min="513" max="513" width="8.85546875" style="2" customWidth="1"/>
    <col min="514" max="515" width="9.5703125" style="2" customWidth="1"/>
    <col min="516" max="516" width="8.5703125" style="2" customWidth="1"/>
    <col min="517" max="517" width="8.85546875" style="2" customWidth="1"/>
    <col min="518" max="518" width="10.42578125" style="2" customWidth="1"/>
    <col min="519" max="520" width="10.85546875" style="2" customWidth="1"/>
    <col min="521" max="521" width="10.7109375" style="2" customWidth="1"/>
    <col min="522" max="522" width="11.28515625" style="2" customWidth="1"/>
    <col min="523" max="523" width="10.5703125" style="2" customWidth="1"/>
    <col min="524" max="524" width="10.42578125" style="2" customWidth="1"/>
    <col min="525" max="525" width="11" style="2" customWidth="1"/>
    <col min="526" max="526" width="13" style="2" bestFit="1" customWidth="1"/>
    <col min="527" max="765" width="12.5703125" style="2"/>
    <col min="766" max="766" width="5.140625" style="2" bestFit="1" customWidth="1"/>
    <col min="767" max="767" width="41.42578125" style="2" customWidth="1"/>
    <col min="768" max="768" width="9" style="2" customWidth="1"/>
    <col min="769" max="769" width="8.85546875" style="2" customWidth="1"/>
    <col min="770" max="771" width="9.5703125" style="2" customWidth="1"/>
    <col min="772" max="772" width="8.5703125" style="2" customWidth="1"/>
    <col min="773" max="773" width="8.85546875" style="2" customWidth="1"/>
    <col min="774" max="774" width="10.42578125" style="2" customWidth="1"/>
    <col min="775" max="776" width="10.85546875" style="2" customWidth="1"/>
    <col min="777" max="777" width="10.7109375" style="2" customWidth="1"/>
    <col min="778" max="778" width="11.28515625" style="2" customWidth="1"/>
    <col min="779" max="779" width="10.5703125" style="2" customWidth="1"/>
    <col min="780" max="780" width="10.42578125" style="2" customWidth="1"/>
    <col min="781" max="781" width="11" style="2" customWidth="1"/>
    <col min="782" max="782" width="13" style="2" bestFit="1" customWidth="1"/>
    <col min="783" max="1021" width="12.5703125" style="2"/>
    <col min="1022" max="1022" width="5.140625" style="2" bestFit="1" customWidth="1"/>
    <col min="1023" max="1023" width="41.42578125" style="2" customWidth="1"/>
    <col min="1024" max="1024" width="9" style="2" customWidth="1"/>
    <col min="1025" max="1025" width="8.85546875" style="2" customWidth="1"/>
    <col min="1026" max="1027" width="9.5703125" style="2" customWidth="1"/>
    <col min="1028" max="1028" width="8.5703125" style="2" customWidth="1"/>
    <col min="1029" max="1029" width="8.85546875" style="2" customWidth="1"/>
    <col min="1030" max="1030" width="10.42578125" style="2" customWidth="1"/>
    <col min="1031" max="1032" width="10.85546875" style="2" customWidth="1"/>
    <col min="1033" max="1033" width="10.7109375" style="2" customWidth="1"/>
    <col min="1034" max="1034" width="11.28515625" style="2" customWidth="1"/>
    <col min="1035" max="1035" width="10.5703125" style="2" customWidth="1"/>
    <col min="1036" max="1036" width="10.42578125" style="2" customWidth="1"/>
    <col min="1037" max="1037" width="11" style="2" customWidth="1"/>
    <col min="1038" max="1038" width="13" style="2" bestFit="1" customWidth="1"/>
    <col min="1039" max="1277" width="12.5703125" style="2"/>
    <col min="1278" max="1278" width="5.140625" style="2" bestFit="1" customWidth="1"/>
    <col min="1279" max="1279" width="41.42578125" style="2" customWidth="1"/>
    <col min="1280" max="1280" width="9" style="2" customWidth="1"/>
    <col min="1281" max="1281" width="8.85546875" style="2" customWidth="1"/>
    <col min="1282" max="1283" width="9.5703125" style="2" customWidth="1"/>
    <col min="1284" max="1284" width="8.5703125" style="2" customWidth="1"/>
    <col min="1285" max="1285" width="8.85546875" style="2" customWidth="1"/>
    <col min="1286" max="1286" width="10.42578125" style="2" customWidth="1"/>
    <col min="1287" max="1288" width="10.85546875" style="2" customWidth="1"/>
    <col min="1289" max="1289" width="10.7109375" style="2" customWidth="1"/>
    <col min="1290" max="1290" width="11.28515625" style="2" customWidth="1"/>
    <col min="1291" max="1291" width="10.5703125" style="2" customWidth="1"/>
    <col min="1292" max="1292" width="10.42578125" style="2" customWidth="1"/>
    <col min="1293" max="1293" width="11" style="2" customWidth="1"/>
    <col min="1294" max="1294" width="13" style="2" bestFit="1" customWidth="1"/>
    <col min="1295" max="1533" width="12.5703125" style="2"/>
    <col min="1534" max="1534" width="5.140625" style="2" bestFit="1" customWidth="1"/>
    <col min="1535" max="1535" width="41.42578125" style="2" customWidth="1"/>
    <col min="1536" max="1536" width="9" style="2" customWidth="1"/>
    <col min="1537" max="1537" width="8.85546875" style="2" customWidth="1"/>
    <col min="1538" max="1539" width="9.5703125" style="2" customWidth="1"/>
    <col min="1540" max="1540" width="8.5703125" style="2" customWidth="1"/>
    <col min="1541" max="1541" width="8.85546875" style="2" customWidth="1"/>
    <col min="1542" max="1542" width="10.42578125" style="2" customWidth="1"/>
    <col min="1543" max="1544" width="10.85546875" style="2" customWidth="1"/>
    <col min="1545" max="1545" width="10.7109375" style="2" customWidth="1"/>
    <col min="1546" max="1546" width="11.28515625" style="2" customWidth="1"/>
    <col min="1547" max="1547" width="10.5703125" style="2" customWidth="1"/>
    <col min="1548" max="1548" width="10.42578125" style="2" customWidth="1"/>
    <col min="1549" max="1549" width="11" style="2" customWidth="1"/>
    <col min="1550" max="1550" width="13" style="2" bestFit="1" customWidth="1"/>
    <col min="1551" max="1789" width="12.5703125" style="2"/>
    <col min="1790" max="1790" width="5.140625" style="2" bestFit="1" customWidth="1"/>
    <col min="1791" max="1791" width="41.42578125" style="2" customWidth="1"/>
    <col min="1792" max="1792" width="9" style="2" customWidth="1"/>
    <col min="1793" max="1793" width="8.85546875" style="2" customWidth="1"/>
    <col min="1794" max="1795" width="9.5703125" style="2" customWidth="1"/>
    <col min="1796" max="1796" width="8.5703125" style="2" customWidth="1"/>
    <col min="1797" max="1797" width="8.85546875" style="2" customWidth="1"/>
    <col min="1798" max="1798" width="10.42578125" style="2" customWidth="1"/>
    <col min="1799" max="1800" width="10.85546875" style="2" customWidth="1"/>
    <col min="1801" max="1801" width="10.7109375" style="2" customWidth="1"/>
    <col min="1802" max="1802" width="11.28515625" style="2" customWidth="1"/>
    <col min="1803" max="1803" width="10.5703125" style="2" customWidth="1"/>
    <col min="1804" max="1804" width="10.42578125" style="2" customWidth="1"/>
    <col min="1805" max="1805" width="11" style="2" customWidth="1"/>
    <col min="1806" max="1806" width="13" style="2" bestFit="1" customWidth="1"/>
    <col min="1807" max="2045" width="12.5703125" style="2"/>
    <col min="2046" max="2046" width="5.140625" style="2" bestFit="1" customWidth="1"/>
    <col min="2047" max="2047" width="41.42578125" style="2" customWidth="1"/>
    <col min="2048" max="2048" width="9" style="2" customWidth="1"/>
    <col min="2049" max="2049" width="8.85546875" style="2" customWidth="1"/>
    <col min="2050" max="2051" width="9.5703125" style="2" customWidth="1"/>
    <col min="2052" max="2052" width="8.5703125" style="2" customWidth="1"/>
    <col min="2053" max="2053" width="8.85546875" style="2" customWidth="1"/>
    <col min="2054" max="2054" width="10.42578125" style="2" customWidth="1"/>
    <col min="2055" max="2056" width="10.85546875" style="2" customWidth="1"/>
    <col min="2057" max="2057" width="10.7109375" style="2" customWidth="1"/>
    <col min="2058" max="2058" width="11.28515625" style="2" customWidth="1"/>
    <col min="2059" max="2059" width="10.5703125" style="2" customWidth="1"/>
    <col min="2060" max="2060" width="10.42578125" style="2" customWidth="1"/>
    <col min="2061" max="2061" width="11" style="2" customWidth="1"/>
    <col min="2062" max="2062" width="13" style="2" bestFit="1" customWidth="1"/>
    <col min="2063" max="2301" width="12.5703125" style="2"/>
    <col min="2302" max="2302" width="5.140625" style="2" bestFit="1" customWidth="1"/>
    <col min="2303" max="2303" width="41.42578125" style="2" customWidth="1"/>
    <col min="2304" max="2304" width="9" style="2" customWidth="1"/>
    <col min="2305" max="2305" width="8.85546875" style="2" customWidth="1"/>
    <col min="2306" max="2307" width="9.5703125" style="2" customWidth="1"/>
    <col min="2308" max="2308" width="8.5703125" style="2" customWidth="1"/>
    <col min="2309" max="2309" width="8.85546875" style="2" customWidth="1"/>
    <col min="2310" max="2310" width="10.42578125" style="2" customWidth="1"/>
    <col min="2311" max="2312" width="10.85546875" style="2" customWidth="1"/>
    <col min="2313" max="2313" width="10.7109375" style="2" customWidth="1"/>
    <col min="2314" max="2314" width="11.28515625" style="2" customWidth="1"/>
    <col min="2315" max="2315" width="10.5703125" style="2" customWidth="1"/>
    <col min="2316" max="2316" width="10.42578125" style="2" customWidth="1"/>
    <col min="2317" max="2317" width="11" style="2" customWidth="1"/>
    <col min="2318" max="2318" width="13" style="2" bestFit="1" customWidth="1"/>
    <col min="2319" max="2557" width="12.5703125" style="2"/>
    <col min="2558" max="2558" width="5.140625" style="2" bestFit="1" customWidth="1"/>
    <col min="2559" max="2559" width="41.42578125" style="2" customWidth="1"/>
    <col min="2560" max="2560" width="9" style="2" customWidth="1"/>
    <col min="2561" max="2561" width="8.85546875" style="2" customWidth="1"/>
    <col min="2562" max="2563" width="9.5703125" style="2" customWidth="1"/>
    <col min="2564" max="2564" width="8.5703125" style="2" customWidth="1"/>
    <col min="2565" max="2565" width="8.85546875" style="2" customWidth="1"/>
    <col min="2566" max="2566" width="10.42578125" style="2" customWidth="1"/>
    <col min="2567" max="2568" width="10.85546875" style="2" customWidth="1"/>
    <col min="2569" max="2569" width="10.7109375" style="2" customWidth="1"/>
    <col min="2570" max="2570" width="11.28515625" style="2" customWidth="1"/>
    <col min="2571" max="2571" width="10.5703125" style="2" customWidth="1"/>
    <col min="2572" max="2572" width="10.42578125" style="2" customWidth="1"/>
    <col min="2573" max="2573" width="11" style="2" customWidth="1"/>
    <col min="2574" max="2574" width="13" style="2" bestFit="1" customWidth="1"/>
    <col min="2575" max="2813" width="12.5703125" style="2"/>
    <col min="2814" max="2814" width="5.140625" style="2" bestFit="1" customWidth="1"/>
    <col min="2815" max="2815" width="41.42578125" style="2" customWidth="1"/>
    <col min="2816" max="2816" width="9" style="2" customWidth="1"/>
    <col min="2817" max="2817" width="8.85546875" style="2" customWidth="1"/>
    <col min="2818" max="2819" width="9.5703125" style="2" customWidth="1"/>
    <col min="2820" max="2820" width="8.5703125" style="2" customWidth="1"/>
    <col min="2821" max="2821" width="8.85546875" style="2" customWidth="1"/>
    <col min="2822" max="2822" width="10.42578125" style="2" customWidth="1"/>
    <col min="2823" max="2824" width="10.85546875" style="2" customWidth="1"/>
    <col min="2825" max="2825" width="10.7109375" style="2" customWidth="1"/>
    <col min="2826" max="2826" width="11.28515625" style="2" customWidth="1"/>
    <col min="2827" max="2827" width="10.5703125" style="2" customWidth="1"/>
    <col min="2828" max="2828" width="10.42578125" style="2" customWidth="1"/>
    <col min="2829" max="2829" width="11" style="2" customWidth="1"/>
    <col min="2830" max="2830" width="13" style="2" bestFit="1" customWidth="1"/>
    <col min="2831" max="3069" width="12.5703125" style="2"/>
    <col min="3070" max="3070" width="5.140625" style="2" bestFit="1" customWidth="1"/>
    <col min="3071" max="3071" width="41.42578125" style="2" customWidth="1"/>
    <col min="3072" max="3072" width="9" style="2" customWidth="1"/>
    <col min="3073" max="3073" width="8.85546875" style="2" customWidth="1"/>
    <col min="3074" max="3075" width="9.5703125" style="2" customWidth="1"/>
    <col min="3076" max="3076" width="8.5703125" style="2" customWidth="1"/>
    <col min="3077" max="3077" width="8.85546875" style="2" customWidth="1"/>
    <col min="3078" max="3078" width="10.42578125" style="2" customWidth="1"/>
    <col min="3079" max="3080" width="10.85546875" style="2" customWidth="1"/>
    <col min="3081" max="3081" width="10.7109375" style="2" customWidth="1"/>
    <col min="3082" max="3082" width="11.28515625" style="2" customWidth="1"/>
    <col min="3083" max="3083" width="10.5703125" style="2" customWidth="1"/>
    <col min="3084" max="3084" width="10.42578125" style="2" customWidth="1"/>
    <col min="3085" max="3085" width="11" style="2" customWidth="1"/>
    <col min="3086" max="3086" width="13" style="2" bestFit="1" customWidth="1"/>
    <col min="3087" max="3325" width="12.5703125" style="2"/>
    <col min="3326" max="3326" width="5.140625" style="2" bestFit="1" customWidth="1"/>
    <col min="3327" max="3327" width="41.42578125" style="2" customWidth="1"/>
    <col min="3328" max="3328" width="9" style="2" customWidth="1"/>
    <col min="3329" max="3329" width="8.85546875" style="2" customWidth="1"/>
    <col min="3330" max="3331" width="9.5703125" style="2" customWidth="1"/>
    <col min="3332" max="3332" width="8.5703125" style="2" customWidth="1"/>
    <col min="3333" max="3333" width="8.85546875" style="2" customWidth="1"/>
    <col min="3334" max="3334" width="10.42578125" style="2" customWidth="1"/>
    <col min="3335" max="3336" width="10.85546875" style="2" customWidth="1"/>
    <col min="3337" max="3337" width="10.7109375" style="2" customWidth="1"/>
    <col min="3338" max="3338" width="11.28515625" style="2" customWidth="1"/>
    <col min="3339" max="3339" width="10.5703125" style="2" customWidth="1"/>
    <col min="3340" max="3340" width="10.42578125" style="2" customWidth="1"/>
    <col min="3341" max="3341" width="11" style="2" customWidth="1"/>
    <col min="3342" max="3342" width="13" style="2" bestFit="1" customWidth="1"/>
    <col min="3343" max="3581" width="12.5703125" style="2"/>
    <col min="3582" max="3582" width="5.140625" style="2" bestFit="1" customWidth="1"/>
    <col min="3583" max="3583" width="41.42578125" style="2" customWidth="1"/>
    <col min="3584" max="3584" width="9" style="2" customWidth="1"/>
    <col min="3585" max="3585" width="8.85546875" style="2" customWidth="1"/>
    <col min="3586" max="3587" width="9.5703125" style="2" customWidth="1"/>
    <col min="3588" max="3588" width="8.5703125" style="2" customWidth="1"/>
    <col min="3589" max="3589" width="8.85546875" style="2" customWidth="1"/>
    <col min="3590" max="3590" width="10.42578125" style="2" customWidth="1"/>
    <col min="3591" max="3592" width="10.85546875" style="2" customWidth="1"/>
    <col min="3593" max="3593" width="10.7109375" style="2" customWidth="1"/>
    <col min="3594" max="3594" width="11.28515625" style="2" customWidth="1"/>
    <col min="3595" max="3595" width="10.5703125" style="2" customWidth="1"/>
    <col min="3596" max="3596" width="10.42578125" style="2" customWidth="1"/>
    <col min="3597" max="3597" width="11" style="2" customWidth="1"/>
    <col min="3598" max="3598" width="13" style="2" bestFit="1" customWidth="1"/>
    <col min="3599" max="3837" width="12.5703125" style="2"/>
    <col min="3838" max="3838" width="5.140625" style="2" bestFit="1" customWidth="1"/>
    <col min="3839" max="3839" width="41.42578125" style="2" customWidth="1"/>
    <col min="3840" max="3840" width="9" style="2" customWidth="1"/>
    <col min="3841" max="3841" width="8.85546875" style="2" customWidth="1"/>
    <col min="3842" max="3843" width="9.5703125" style="2" customWidth="1"/>
    <col min="3844" max="3844" width="8.5703125" style="2" customWidth="1"/>
    <col min="3845" max="3845" width="8.85546875" style="2" customWidth="1"/>
    <col min="3846" max="3846" width="10.42578125" style="2" customWidth="1"/>
    <col min="3847" max="3848" width="10.85546875" style="2" customWidth="1"/>
    <col min="3849" max="3849" width="10.7109375" style="2" customWidth="1"/>
    <col min="3850" max="3850" width="11.28515625" style="2" customWidth="1"/>
    <col min="3851" max="3851" width="10.5703125" style="2" customWidth="1"/>
    <col min="3852" max="3852" width="10.42578125" style="2" customWidth="1"/>
    <col min="3853" max="3853" width="11" style="2" customWidth="1"/>
    <col min="3854" max="3854" width="13" style="2" bestFit="1" customWidth="1"/>
    <col min="3855" max="4093" width="12.5703125" style="2"/>
    <col min="4094" max="4094" width="5.140625" style="2" bestFit="1" customWidth="1"/>
    <col min="4095" max="4095" width="41.42578125" style="2" customWidth="1"/>
    <col min="4096" max="4096" width="9" style="2" customWidth="1"/>
    <col min="4097" max="4097" width="8.85546875" style="2" customWidth="1"/>
    <col min="4098" max="4099" width="9.5703125" style="2" customWidth="1"/>
    <col min="4100" max="4100" width="8.5703125" style="2" customWidth="1"/>
    <col min="4101" max="4101" width="8.85546875" style="2" customWidth="1"/>
    <col min="4102" max="4102" width="10.42578125" style="2" customWidth="1"/>
    <col min="4103" max="4104" width="10.85546875" style="2" customWidth="1"/>
    <col min="4105" max="4105" width="10.7109375" style="2" customWidth="1"/>
    <col min="4106" max="4106" width="11.28515625" style="2" customWidth="1"/>
    <col min="4107" max="4107" width="10.5703125" style="2" customWidth="1"/>
    <col min="4108" max="4108" width="10.42578125" style="2" customWidth="1"/>
    <col min="4109" max="4109" width="11" style="2" customWidth="1"/>
    <col min="4110" max="4110" width="13" style="2" bestFit="1" customWidth="1"/>
    <col min="4111" max="4349" width="12.5703125" style="2"/>
    <col min="4350" max="4350" width="5.140625" style="2" bestFit="1" customWidth="1"/>
    <col min="4351" max="4351" width="41.42578125" style="2" customWidth="1"/>
    <col min="4352" max="4352" width="9" style="2" customWidth="1"/>
    <col min="4353" max="4353" width="8.85546875" style="2" customWidth="1"/>
    <col min="4354" max="4355" width="9.5703125" style="2" customWidth="1"/>
    <col min="4356" max="4356" width="8.5703125" style="2" customWidth="1"/>
    <col min="4357" max="4357" width="8.85546875" style="2" customWidth="1"/>
    <col min="4358" max="4358" width="10.42578125" style="2" customWidth="1"/>
    <col min="4359" max="4360" width="10.85546875" style="2" customWidth="1"/>
    <col min="4361" max="4361" width="10.7109375" style="2" customWidth="1"/>
    <col min="4362" max="4362" width="11.28515625" style="2" customWidth="1"/>
    <col min="4363" max="4363" width="10.5703125" style="2" customWidth="1"/>
    <col min="4364" max="4364" width="10.42578125" style="2" customWidth="1"/>
    <col min="4365" max="4365" width="11" style="2" customWidth="1"/>
    <col min="4366" max="4366" width="13" style="2" bestFit="1" customWidth="1"/>
    <col min="4367" max="4605" width="12.5703125" style="2"/>
    <col min="4606" max="4606" width="5.140625" style="2" bestFit="1" customWidth="1"/>
    <col min="4607" max="4607" width="41.42578125" style="2" customWidth="1"/>
    <col min="4608" max="4608" width="9" style="2" customWidth="1"/>
    <col min="4609" max="4609" width="8.85546875" style="2" customWidth="1"/>
    <col min="4610" max="4611" width="9.5703125" style="2" customWidth="1"/>
    <col min="4612" max="4612" width="8.5703125" style="2" customWidth="1"/>
    <col min="4613" max="4613" width="8.85546875" style="2" customWidth="1"/>
    <col min="4614" max="4614" width="10.42578125" style="2" customWidth="1"/>
    <col min="4615" max="4616" width="10.85546875" style="2" customWidth="1"/>
    <col min="4617" max="4617" width="10.7109375" style="2" customWidth="1"/>
    <col min="4618" max="4618" width="11.28515625" style="2" customWidth="1"/>
    <col min="4619" max="4619" width="10.5703125" style="2" customWidth="1"/>
    <col min="4620" max="4620" width="10.42578125" style="2" customWidth="1"/>
    <col min="4621" max="4621" width="11" style="2" customWidth="1"/>
    <col min="4622" max="4622" width="13" style="2" bestFit="1" customWidth="1"/>
    <col min="4623" max="4861" width="12.5703125" style="2"/>
    <col min="4862" max="4862" width="5.140625" style="2" bestFit="1" customWidth="1"/>
    <col min="4863" max="4863" width="41.42578125" style="2" customWidth="1"/>
    <col min="4864" max="4864" width="9" style="2" customWidth="1"/>
    <col min="4865" max="4865" width="8.85546875" style="2" customWidth="1"/>
    <col min="4866" max="4867" width="9.5703125" style="2" customWidth="1"/>
    <col min="4868" max="4868" width="8.5703125" style="2" customWidth="1"/>
    <col min="4869" max="4869" width="8.85546875" style="2" customWidth="1"/>
    <col min="4870" max="4870" width="10.42578125" style="2" customWidth="1"/>
    <col min="4871" max="4872" width="10.85546875" style="2" customWidth="1"/>
    <col min="4873" max="4873" width="10.7109375" style="2" customWidth="1"/>
    <col min="4874" max="4874" width="11.28515625" style="2" customWidth="1"/>
    <col min="4875" max="4875" width="10.5703125" style="2" customWidth="1"/>
    <col min="4876" max="4876" width="10.42578125" style="2" customWidth="1"/>
    <col min="4877" max="4877" width="11" style="2" customWidth="1"/>
    <col min="4878" max="4878" width="13" style="2" bestFit="1" customWidth="1"/>
    <col min="4879" max="5117" width="12.5703125" style="2"/>
    <col min="5118" max="5118" width="5.140625" style="2" bestFit="1" customWidth="1"/>
    <col min="5119" max="5119" width="41.42578125" style="2" customWidth="1"/>
    <col min="5120" max="5120" width="9" style="2" customWidth="1"/>
    <col min="5121" max="5121" width="8.85546875" style="2" customWidth="1"/>
    <col min="5122" max="5123" width="9.5703125" style="2" customWidth="1"/>
    <col min="5124" max="5124" width="8.5703125" style="2" customWidth="1"/>
    <col min="5125" max="5125" width="8.85546875" style="2" customWidth="1"/>
    <col min="5126" max="5126" width="10.42578125" style="2" customWidth="1"/>
    <col min="5127" max="5128" width="10.85546875" style="2" customWidth="1"/>
    <col min="5129" max="5129" width="10.7109375" style="2" customWidth="1"/>
    <col min="5130" max="5130" width="11.28515625" style="2" customWidth="1"/>
    <col min="5131" max="5131" width="10.5703125" style="2" customWidth="1"/>
    <col min="5132" max="5132" width="10.42578125" style="2" customWidth="1"/>
    <col min="5133" max="5133" width="11" style="2" customWidth="1"/>
    <col min="5134" max="5134" width="13" style="2" bestFit="1" customWidth="1"/>
    <col min="5135" max="5373" width="12.5703125" style="2"/>
    <col min="5374" max="5374" width="5.140625" style="2" bestFit="1" customWidth="1"/>
    <col min="5375" max="5375" width="41.42578125" style="2" customWidth="1"/>
    <col min="5376" max="5376" width="9" style="2" customWidth="1"/>
    <col min="5377" max="5377" width="8.85546875" style="2" customWidth="1"/>
    <col min="5378" max="5379" width="9.5703125" style="2" customWidth="1"/>
    <col min="5380" max="5380" width="8.5703125" style="2" customWidth="1"/>
    <col min="5381" max="5381" width="8.85546875" style="2" customWidth="1"/>
    <col min="5382" max="5382" width="10.42578125" style="2" customWidth="1"/>
    <col min="5383" max="5384" width="10.85546875" style="2" customWidth="1"/>
    <col min="5385" max="5385" width="10.7109375" style="2" customWidth="1"/>
    <col min="5386" max="5386" width="11.28515625" style="2" customWidth="1"/>
    <col min="5387" max="5387" width="10.5703125" style="2" customWidth="1"/>
    <col min="5388" max="5388" width="10.42578125" style="2" customWidth="1"/>
    <col min="5389" max="5389" width="11" style="2" customWidth="1"/>
    <col min="5390" max="5390" width="13" style="2" bestFit="1" customWidth="1"/>
    <col min="5391" max="5629" width="12.5703125" style="2"/>
    <col min="5630" max="5630" width="5.140625" style="2" bestFit="1" customWidth="1"/>
    <col min="5631" max="5631" width="41.42578125" style="2" customWidth="1"/>
    <col min="5632" max="5632" width="9" style="2" customWidth="1"/>
    <col min="5633" max="5633" width="8.85546875" style="2" customWidth="1"/>
    <col min="5634" max="5635" width="9.5703125" style="2" customWidth="1"/>
    <col min="5636" max="5636" width="8.5703125" style="2" customWidth="1"/>
    <col min="5637" max="5637" width="8.85546875" style="2" customWidth="1"/>
    <col min="5638" max="5638" width="10.42578125" style="2" customWidth="1"/>
    <col min="5639" max="5640" width="10.85546875" style="2" customWidth="1"/>
    <col min="5641" max="5641" width="10.7109375" style="2" customWidth="1"/>
    <col min="5642" max="5642" width="11.28515625" style="2" customWidth="1"/>
    <col min="5643" max="5643" width="10.5703125" style="2" customWidth="1"/>
    <col min="5644" max="5644" width="10.42578125" style="2" customWidth="1"/>
    <col min="5645" max="5645" width="11" style="2" customWidth="1"/>
    <col min="5646" max="5646" width="13" style="2" bestFit="1" customWidth="1"/>
    <col min="5647" max="5885" width="12.5703125" style="2"/>
    <col min="5886" max="5886" width="5.140625" style="2" bestFit="1" customWidth="1"/>
    <col min="5887" max="5887" width="41.42578125" style="2" customWidth="1"/>
    <col min="5888" max="5888" width="9" style="2" customWidth="1"/>
    <col min="5889" max="5889" width="8.85546875" style="2" customWidth="1"/>
    <col min="5890" max="5891" width="9.5703125" style="2" customWidth="1"/>
    <col min="5892" max="5892" width="8.5703125" style="2" customWidth="1"/>
    <col min="5893" max="5893" width="8.85546875" style="2" customWidth="1"/>
    <col min="5894" max="5894" width="10.42578125" style="2" customWidth="1"/>
    <col min="5895" max="5896" width="10.85546875" style="2" customWidth="1"/>
    <col min="5897" max="5897" width="10.7109375" style="2" customWidth="1"/>
    <col min="5898" max="5898" width="11.28515625" style="2" customWidth="1"/>
    <col min="5899" max="5899" width="10.5703125" style="2" customWidth="1"/>
    <col min="5900" max="5900" width="10.42578125" style="2" customWidth="1"/>
    <col min="5901" max="5901" width="11" style="2" customWidth="1"/>
    <col min="5902" max="5902" width="13" style="2" bestFit="1" customWidth="1"/>
    <col min="5903" max="6141" width="12.5703125" style="2"/>
    <col min="6142" max="6142" width="5.140625" style="2" bestFit="1" customWidth="1"/>
    <col min="6143" max="6143" width="41.42578125" style="2" customWidth="1"/>
    <col min="6144" max="6144" width="9" style="2" customWidth="1"/>
    <col min="6145" max="6145" width="8.85546875" style="2" customWidth="1"/>
    <col min="6146" max="6147" width="9.5703125" style="2" customWidth="1"/>
    <col min="6148" max="6148" width="8.5703125" style="2" customWidth="1"/>
    <col min="6149" max="6149" width="8.85546875" style="2" customWidth="1"/>
    <col min="6150" max="6150" width="10.42578125" style="2" customWidth="1"/>
    <col min="6151" max="6152" width="10.85546875" style="2" customWidth="1"/>
    <col min="6153" max="6153" width="10.7109375" style="2" customWidth="1"/>
    <col min="6154" max="6154" width="11.28515625" style="2" customWidth="1"/>
    <col min="6155" max="6155" width="10.5703125" style="2" customWidth="1"/>
    <col min="6156" max="6156" width="10.42578125" style="2" customWidth="1"/>
    <col min="6157" max="6157" width="11" style="2" customWidth="1"/>
    <col min="6158" max="6158" width="13" style="2" bestFit="1" customWidth="1"/>
    <col min="6159" max="6397" width="12.5703125" style="2"/>
    <col min="6398" max="6398" width="5.140625" style="2" bestFit="1" customWidth="1"/>
    <col min="6399" max="6399" width="41.42578125" style="2" customWidth="1"/>
    <col min="6400" max="6400" width="9" style="2" customWidth="1"/>
    <col min="6401" max="6401" width="8.85546875" style="2" customWidth="1"/>
    <col min="6402" max="6403" width="9.5703125" style="2" customWidth="1"/>
    <col min="6404" max="6404" width="8.5703125" style="2" customWidth="1"/>
    <col min="6405" max="6405" width="8.85546875" style="2" customWidth="1"/>
    <col min="6406" max="6406" width="10.42578125" style="2" customWidth="1"/>
    <col min="6407" max="6408" width="10.85546875" style="2" customWidth="1"/>
    <col min="6409" max="6409" width="10.7109375" style="2" customWidth="1"/>
    <col min="6410" max="6410" width="11.28515625" style="2" customWidth="1"/>
    <col min="6411" max="6411" width="10.5703125" style="2" customWidth="1"/>
    <col min="6412" max="6412" width="10.42578125" style="2" customWidth="1"/>
    <col min="6413" max="6413" width="11" style="2" customWidth="1"/>
    <col min="6414" max="6414" width="13" style="2" bestFit="1" customWidth="1"/>
    <col min="6415" max="6653" width="12.5703125" style="2"/>
    <col min="6654" max="6654" width="5.140625" style="2" bestFit="1" customWidth="1"/>
    <col min="6655" max="6655" width="41.42578125" style="2" customWidth="1"/>
    <col min="6656" max="6656" width="9" style="2" customWidth="1"/>
    <col min="6657" max="6657" width="8.85546875" style="2" customWidth="1"/>
    <col min="6658" max="6659" width="9.5703125" style="2" customWidth="1"/>
    <col min="6660" max="6660" width="8.5703125" style="2" customWidth="1"/>
    <col min="6661" max="6661" width="8.85546875" style="2" customWidth="1"/>
    <col min="6662" max="6662" width="10.42578125" style="2" customWidth="1"/>
    <col min="6663" max="6664" width="10.85546875" style="2" customWidth="1"/>
    <col min="6665" max="6665" width="10.7109375" style="2" customWidth="1"/>
    <col min="6666" max="6666" width="11.28515625" style="2" customWidth="1"/>
    <col min="6667" max="6667" width="10.5703125" style="2" customWidth="1"/>
    <col min="6668" max="6668" width="10.42578125" style="2" customWidth="1"/>
    <col min="6669" max="6669" width="11" style="2" customWidth="1"/>
    <col min="6670" max="6670" width="13" style="2" bestFit="1" customWidth="1"/>
    <col min="6671" max="6909" width="12.5703125" style="2"/>
    <col min="6910" max="6910" width="5.140625" style="2" bestFit="1" customWidth="1"/>
    <col min="6911" max="6911" width="41.42578125" style="2" customWidth="1"/>
    <col min="6912" max="6912" width="9" style="2" customWidth="1"/>
    <col min="6913" max="6913" width="8.85546875" style="2" customWidth="1"/>
    <col min="6914" max="6915" width="9.5703125" style="2" customWidth="1"/>
    <col min="6916" max="6916" width="8.5703125" style="2" customWidth="1"/>
    <col min="6917" max="6917" width="8.85546875" style="2" customWidth="1"/>
    <col min="6918" max="6918" width="10.42578125" style="2" customWidth="1"/>
    <col min="6919" max="6920" width="10.85546875" style="2" customWidth="1"/>
    <col min="6921" max="6921" width="10.7109375" style="2" customWidth="1"/>
    <col min="6922" max="6922" width="11.28515625" style="2" customWidth="1"/>
    <col min="6923" max="6923" width="10.5703125" style="2" customWidth="1"/>
    <col min="6924" max="6924" width="10.42578125" style="2" customWidth="1"/>
    <col min="6925" max="6925" width="11" style="2" customWidth="1"/>
    <col min="6926" max="6926" width="13" style="2" bestFit="1" customWidth="1"/>
    <col min="6927" max="7165" width="12.5703125" style="2"/>
    <col min="7166" max="7166" width="5.140625" style="2" bestFit="1" customWidth="1"/>
    <col min="7167" max="7167" width="41.42578125" style="2" customWidth="1"/>
    <col min="7168" max="7168" width="9" style="2" customWidth="1"/>
    <col min="7169" max="7169" width="8.85546875" style="2" customWidth="1"/>
    <col min="7170" max="7171" width="9.5703125" style="2" customWidth="1"/>
    <col min="7172" max="7172" width="8.5703125" style="2" customWidth="1"/>
    <col min="7173" max="7173" width="8.85546875" style="2" customWidth="1"/>
    <col min="7174" max="7174" width="10.42578125" style="2" customWidth="1"/>
    <col min="7175" max="7176" width="10.85546875" style="2" customWidth="1"/>
    <col min="7177" max="7177" width="10.7109375" style="2" customWidth="1"/>
    <col min="7178" max="7178" width="11.28515625" style="2" customWidth="1"/>
    <col min="7179" max="7179" width="10.5703125" style="2" customWidth="1"/>
    <col min="7180" max="7180" width="10.42578125" style="2" customWidth="1"/>
    <col min="7181" max="7181" width="11" style="2" customWidth="1"/>
    <col min="7182" max="7182" width="13" style="2" bestFit="1" customWidth="1"/>
    <col min="7183" max="7421" width="12.5703125" style="2"/>
    <col min="7422" max="7422" width="5.140625" style="2" bestFit="1" customWidth="1"/>
    <col min="7423" max="7423" width="41.42578125" style="2" customWidth="1"/>
    <col min="7424" max="7424" width="9" style="2" customWidth="1"/>
    <col min="7425" max="7425" width="8.85546875" style="2" customWidth="1"/>
    <col min="7426" max="7427" width="9.5703125" style="2" customWidth="1"/>
    <col min="7428" max="7428" width="8.5703125" style="2" customWidth="1"/>
    <col min="7429" max="7429" width="8.85546875" style="2" customWidth="1"/>
    <col min="7430" max="7430" width="10.42578125" style="2" customWidth="1"/>
    <col min="7431" max="7432" width="10.85546875" style="2" customWidth="1"/>
    <col min="7433" max="7433" width="10.7109375" style="2" customWidth="1"/>
    <col min="7434" max="7434" width="11.28515625" style="2" customWidth="1"/>
    <col min="7435" max="7435" width="10.5703125" style="2" customWidth="1"/>
    <col min="7436" max="7436" width="10.42578125" style="2" customWidth="1"/>
    <col min="7437" max="7437" width="11" style="2" customWidth="1"/>
    <col min="7438" max="7438" width="13" style="2" bestFit="1" customWidth="1"/>
    <col min="7439" max="7677" width="12.5703125" style="2"/>
    <col min="7678" max="7678" width="5.140625" style="2" bestFit="1" customWidth="1"/>
    <col min="7679" max="7679" width="41.42578125" style="2" customWidth="1"/>
    <col min="7680" max="7680" width="9" style="2" customWidth="1"/>
    <col min="7681" max="7681" width="8.85546875" style="2" customWidth="1"/>
    <col min="7682" max="7683" width="9.5703125" style="2" customWidth="1"/>
    <col min="7684" max="7684" width="8.5703125" style="2" customWidth="1"/>
    <col min="7685" max="7685" width="8.85546875" style="2" customWidth="1"/>
    <col min="7686" max="7686" width="10.42578125" style="2" customWidth="1"/>
    <col min="7687" max="7688" width="10.85546875" style="2" customWidth="1"/>
    <col min="7689" max="7689" width="10.7109375" style="2" customWidth="1"/>
    <col min="7690" max="7690" width="11.28515625" style="2" customWidth="1"/>
    <col min="7691" max="7691" width="10.5703125" style="2" customWidth="1"/>
    <col min="7692" max="7692" width="10.42578125" style="2" customWidth="1"/>
    <col min="7693" max="7693" width="11" style="2" customWidth="1"/>
    <col min="7694" max="7694" width="13" style="2" bestFit="1" customWidth="1"/>
    <col min="7695" max="7933" width="12.5703125" style="2"/>
    <col min="7934" max="7934" width="5.140625" style="2" bestFit="1" customWidth="1"/>
    <col min="7935" max="7935" width="41.42578125" style="2" customWidth="1"/>
    <col min="7936" max="7936" width="9" style="2" customWidth="1"/>
    <col min="7937" max="7937" width="8.85546875" style="2" customWidth="1"/>
    <col min="7938" max="7939" width="9.5703125" style="2" customWidth="1"/>
    <col min="7940" max="7940" width="8.5703125" style="2" customWidth="1"/>
    <col min="7941" max="7941" width="8.85546875" style="2" customWidth="1"/>
    <col min="7942" max="7942" width="10.42578125" style="2" customWidth="1"/>
    <col min="7943" max="7944" width="10.85546875" style="2" customWidth="1"/>
    <col min="7945" max="7945" width="10.7109375" style="2" customWidth="1"/>
    <col min="7946" max="7946" width="11.28515625" style="2" customWidth="1"/>
    <col min="7947" max="7947" width="10.5703125" style="2" customWidth="1"/>
    <col min="7948" max="7948" width="10.42578125" style="2" customWidth="1"/>
    <col min="7949" max="7949" width="11" style="2" customWidth="1"/>
    <col min="7950" max="7950" width="13" style="2" bestFit="1" customWidth="1"/>
    <col min="7951" max="8189" width="12.5703125" style="2"/>
    <col min="8190" max="8190" width="5.140625" style="2" bestFit="1" customWidth="1"/>
    <col min="8191" max="8191" width="41.42578125" style="2" customWidth="1"/>
    <col min="8192" max="8192" width="9" style="2" customWidth="1"/>
    <col min="8193" max="8193" width="8.85546875" style="2" customWidth="1"/>
    <col min="8194" max="8195" width="9.5703125" style="2" customWidth="1"/>
    <col min="8196" max="8196" width="8.5703125" style="2" customWidth="1"/>
    <col min="8197" max="8197" width="8.85546875" style="2" customWidth="1"/>
    <col min="8198" max="8198" width="10.42578125" style="2" customWidth="1"/>
    <col min="8199" max="8200" width="10.85546875" style="2" customWidth="1"/>
    <col min="8201" max="8201" width="10.7109375" style="2" customWidth="1"/>
    <col min="8202" max="8202" width="11.28515625" style="2" customWidth="1"/>
    <col min="8203" max="8203" width="10.5703125" style="2" customWidth="1"/>
    <col min="8204" max="8204" width="10.42578125" style="2" customWidth="1"/>
    <col min="8205" max="8205" width="11" style="2" customWidth="1"/>
    <col min="8206" max="8206" width="13" style="2" bestFit="1" customWidth="1"/>
    <col min="8207" max="8445" width="12.5703125" style="2"/>
    <col min="8446" max="8446" width="5.140625" style="2" bestFit="1" customWidth="1"/>
    <col min="8447" max="8447" width="41.42578125" style="2" customWidth="1"/>
    <col min="8448" max="8448" width="9" style="2" customWidth="1"/>
    <col min="8449" max="8449" width="8.85546875" style="2" customWidth="1"/>
    <col min="8450" max="8451" width="9.5703125" style="2" customWidth="1"/>
    <col min="8452" max="8452" width="8.5703125" style="2" customWidth="1"/>
    <col min="8453" max="8453" width="8.85546875" style="2" customWidth="1"/>
    <col min="8454" max="8454" width="10.42578125" style="2" customWidth="1"/>
    <col min="8455" max="8456" width="10.85546875" style="2" customWidth="1"/>
    <col min="8457" max="8457" width="10.7109375" style="2" customWidth="1"/>
    <col min="8458" max="8458" width="11.28515625" style="2" customWidth="1"/>
    <col min="8459" max="8459" width="10.5703125" style="2" customWidth="1"/>
    <col min="8460" max="8460" width="10.42578125" style="2" customWidth="1"/>
    <col min="8461" max="8461" width="11" style="2" customWidth="1"/>
    <col min="8462" max="8462" width="13" style="2" bestFit="1" customWidth="1"/>
    <col min="8463" max="8701" width="12.5703125" style="2"/>
    <col min="8702" max="8702" width="5.140625" style="2" bestFit="1" customWidth="1"/>
    <col min="8703" max="8703" width="41.42578125" style="2" customWidth="1"/>
    <col min="8704" max="8704" width="9" style="2" customWidth="1"/>
    <col min="8705" max="8705" width="8.85546875" style="2" customWidth="1"/>
    <col min="8706" max="8707" width="9.5703125" style="2" customWidth="1"/>
    <col min="8708" max="8708" width="8.5703125" style="2" customWidth="1"/>
    <col min="8709" max="8709" width="8.85546875" style="2" customWidth="1"/>
    <col min="8710" max="8710" width="10.42578125" style="2" customWidth="1"/>
    <col min="8711" max="8712" width="10.85546875" style="2" customWidth="1"/>
    <col min="8713" max="8713" width="10.7109375" style="2" customWidth="1"/>
    <col min="8714" max="8714" width="11.28515625" style="2" customWidth="1"/>
    <col min="8715" max="8715" width="10.5703125" style="2" customWidth="1"/>
    <col min="8716" max="8716" width="10.42578125" style="2" customWidth="1"/>
    <col min="8717" max="8717" width="11" style="2" customWidth="1"/>
    <col min="8718" max="8718" width="13" style="2" bestFit="1" customWidth="1"/>
    <col min="8719" max="8957" width="12.5703125" style="2"/>
    <col min="8958" max="8958" width="5.140625" style="2" bestFit="1" customWidth="1"/>
    <col min="8959" max="8959" width="41.42578125" style="2" customWidth="1"/>
    <col min="8960" max="8960" width="9" style="2" customWidth="1"/>
    <col min="8961" max="8961" width="8.85546875" style="2" customWidth="1"/>
    <col min="8962" max="8963" width="9.5703125" style="2" customWidth="1"/>
    <col min="8964" max="8964" width="8.5703125" style="2" customWidth="1"/>
    <col min="8965" max="8965" width="8.85546875" style="2" customWidth="1"/>
    <col min="8966" max="8966" width="10.42578125" style="2" customWidth="1"/>
    <col min="8967" max="8968" width="10.85546875" style="2" customWidth="1"/>
    <col min="8969" max="8969" width="10.7109375" style="2" customWidth="1"/>
    <col min="8970" max="8970" width="11.28515625" style="2" customWidth="1"/>
    <col min="8971" max="8971" width="10.5703125" style="2" customWidth="1"/>
    <col min="8972" max="8972" width="10.42578125" style="2" customWidth="1"/>
    <col min="8973" max="8973" width="11" style="2" customWidth="1"/>
    <col min="8974" max="8974" width="13" style="2" bestFit="1" customWidth="1"/>
    <col min="8975" max="9213" width="12.5703125" style="2"/>
    <col min="9214" max="9214" width="5.140625" style="2" bestFit="1" customWidth="1"/>
    <col min="9215" max="9215" width="41.42578125" style="2" customWidth="1"/>
    <col min="9216" max="9216" width="9" style="2" customWidth="1"/>
    <col min="9217" max="9217" width="8.85546875" style="2" customWidth="1"/>
    <col min="9218" max="9219" width="9.5703125" style="2" customWidth="1"/>
    <col min="9220" max="9220" width="8.5703125" style="2" customWidth="1"/>
    <col min="9221" max="9221" width="8.85546875" style="2" customWidth="1"/>
    <col min="9222" max="9222" width="10.42578125" style="2" customWidth="1"/>
    <col min="9223" max="9224" width="10.85546875" style="2" customWidth="1"/>
    <col min="9225" max="9225" width="10.7109375" style="2" customWidth="1"/>
    <col min="9226" max="9226" width="11.28515625" style="2" customWidth="1"/>
    <col min="9227" max="9227" width="10.5703125" style="2" customWidth="1"/>
    <col min="9228" max="9228" width="10.42578125" style="2" customWidth="1"/>
    <col min="9229" max="9229" width="11" style="2" customWidth="1"/>
    <col min="9230" max="9230" width="13" style="2" bestFit="1" customWidth="1"/>
    <col min="9231" max="9469" width="12.5703125" style="2"/>
    <col min="9470" max="9470" width="5.140625" style="2" bestFit="1" customWidth="1"/>
    <col min="9471" max="9471" width="41.42578125" style="2" customWidth="1"/>
    <col min="9472" max="9472" width="9" style="2" customWidth="1"/>
    <col min="9473" max="9473" width="8.85546875" style="2" customWidth="1"/>
    <col min="9474" max="9475" width="9.5703125" style="2" customWidth="1"/>
    <col min="9476" max="9476" width="8.5703125" style="2" customWidth="1"/>
    <col min="9477" max="9477" width="8.85546875" style="2" customWidth="1"/>
    <col min="9478" max="9478" width="10.42578125" style="2" customWidth="1"/>
    <col min="9479" max="9480" width="10.85546875" style="2" customWidth="1"/>
    <col min="9481" max="9481" width="10.7109375" style="2" customWidth="1"/>
    <col min="9482" max="9482" width="11.28515625" style="2" customWidth="1"/>
    <col min="9483" max="9483" width="10.5703125" style="2" customWidth="1"/>
    <col min="9484" max="9484" width="10.42578125" style="2" customWidth="1"/>
    <col min="9485" max="9485" width="11" style="2" customWidth="1"/>
    <col min="9486" max="9486" width="13" style="2" bestFit="1" customWidth="1"/>
    <col min="9487" max="9725" width="12.5703125" style="2"/>
    <col min="9726" max="9726" width="5.140625" style="2" bestFit="1" customWidth="1"/>
    <col min="9727" max="9727" width="41.42578125" style="2" customWidth="1"/>
    <col min="9728" max="9728" width="9" style="2" customWidth="1"/>
    <col min="9729" max="9729" width="8.85546875" style="2" customWidth="1"/>
    <col min="9730" max="9731" width="9.5703125" style="2" customWidth="1"/>
    <col min="9732" max="9732" width="8.5703125" style="2" customWidth="1"/>
    <col min="9733" max="9733" width="8.85546875" style="2" customWidth="1"/>
    <col min="9734" max="9734" width="10.42578125" style="2" customWidth="1"/>
    <col min="9735" max="9736" width="10.85546875" style="2" customWidth="1"/>
    <col min="9737" max="9737" width="10.7109375" style="2" customWidth="1"/>
    <col min="9738" max="9738" width="11.28515625" style="2" customWidth="1"/>
    <col min="9739" max="9739" width="10.5703125" style="2" customWidth="1"/>
    <col min="9740" max="9740" width="10.42578125" style="2" customWidth="1"/>
    <col min="9741" max="9741" width="11" style="2" customWidth="1"/>
    <col min="9742" max="9742" width="13" style="2" bestFit="1" customWidth="1"/>
    <col min="9743" max="9981" width="12.5703125" style="2"/>
    <col min="9982" max="9982" width="5.140625" style="2" bestFit="1" customWidth="1"/>
    <col min="9983" max="9983" width="41.42578125" style="2" customWidth="1"/>
    <col min="9984" max="9984" width="9" style="2" customWidth="1"/>
    <col min="9985" max="9985" width="8.85546875" style="2" customWidth="1"/>
    <col min="9986" max="9987" width="9.5703125" style="2" customWidth="1"/>
    <col min="9988" max="9988" width="8.5703125" style="2" customWidth="1"/>
    <col min="9989" max="9989" width="8.85546875" style="2" customWidth="1"/>
    <col min="9990" max="9990" width="10.42578125" style="2" customWidth="1"/>
    <col min="9991" max="9992" width="10.85546875" style="2" customWidth="1"/>
    <col min="9993" max="9993" width="10.7109375" style="2" customWidth="1"/>
    <col min="9994" max="9994" width="11.28515625" style="2" customWidth="1"/>
    <col min="9995" max="9995" width="10.5703125" style="2" customWidth="1"/>
    <col min="9996" max="9996" width="10.42578125" style="2" customWidth="1"/>
    <col min="9997" max="9997" width="11" style="2" customWidth="1"/>
    <col min="9998" max="9998" width="13" style="2" bestFit="1" customWidth="1"/>
    <col min="9999" max="10237" width="12.5703125" style="2"/>
    <col min="10238" max="10238" width="5.140625" style="2" bestFit="1" customWidth="1"/>
    <col min="10239" max="10239" width="41.42578125" style="2" customWidth="1"/>
    <col min="10240" max="10240" width="9" style="2" customWidth="1"/>
    <col min="10241" max="10241" width="8.85546875" style="2" customWidth="1"/>
    <col min="10242" max="10243" width="9.5703125" style="2" customWidth="1"/>
    <col min="10244" max="10244" width="8.5703125" style="2" customWidth="1"/>
    <col min="10245" max="10245" width="8.85546875" style="2" customWidth="1"/>
    <col min="10246" max="10246" width="10.42578125" style="2" customWidth="1"/>
    <col min="10247" max="10248" width="10.85546875" style="2" customWidth="1"/>
    <col min="10249" max="10249" width="10.7109375" style="2" customWidth="1"/>
    <col min="10250" max="10250" width="11.28515625" style="2" customWidth="1"/>
    <col min="10251" max="10251" width="10.5703125" style="2" customWidth="1"/>
    <col min="10252" max="10252" width="10.42578125" style="2" customWidth="1"/>
    <col min="10253" max="10253" width="11" style="2" customWidth="1"/>
    <col min="10254" max="10254" width="13" style="2" bestFit="1" customWidth="1"/>
    <col min="10255" max="10493" width="12.5703125" style="2"/>
    <col min="10494" max="10494" width="5.140625" style="2" bestFit="1" customWidth="1"/>
    <col min="10495" max="10495" width="41.42578125" style="2" customWidth="1"/>
    <col min="10496" max="10496" width="9" style="2" customWidth="1"/>
    <col min="10497" max="10497" width="8.85546875" style="2" customWidth="1"/>
    <col min="10498" max="10499" width="9.5703125" style="2" customWidth="1"/>
    <col min="10500" max="10500" width="8.5703125" style="2" customWidth="1"/>
    <col min="10501" max="10501" width="8.85546875" style="2" customWidth="1"/>
    <col min="10502" max="10502" width="10.42578125" style="2" customWidth="1"/>
    <col min="10503" max="10504" width="10.85546875" style="2" customWidth="1"/>
    <col min="10505" max="10505" width="10.7109375" style="2" customWidth="1"/>
    <col min="10506" max="10506" width="11.28515625" style="2" customWidth="1"/>
    <col min="10507" max="10507" width="10.5703125" style="2" customWidth="1"/>
    <col min="10508" max="10508" width="10.42578125" style="2" customWidth="1"/>
    <col min="10509" max="10509" width="11" style="2" customWidth="1"/>
    <col min="10510" max="10510" width="13" style="2" bestFit="1" customWidth="1"/>
    <col min="10511" max="10749" width="12.5703125" style="2"/>
    <col min="10750" max="10750" width="5.140625" style="2" bestFit="1" customWidth="1"/>
    <col min="10751" max="10751" width="41.42578125" style="2" customWidth="1"/>
    <col min="10752" max="10752" width="9" style="2" customWidth="1"/>
    <col min="10753" max="10753" width="8.85546875" style="2" customWidth="1"/>
    <col min="10754" max="10755" width="9.5703125" style="2" customWidth="1"/>
    <col min="10756" max="10756" width="8.5703125" style="2" customWidth="1"/>
    <col min="10757" max="10757" width="8.85546875" style="2" customWidth="1"/>
    <col min="10758" max="10758" width="10.42578125" style="2" customWidth="1"/>
    <col min="10759" max="10760" width="10.85546875" style="2" customWidth="1"/>
    <col min="10761" max="10761" width="10.7109375" style="2" customWidth="1"/>
    <col min="10762" max="10762" width="11.28515625" style="2" customWidth="1"/>
    <col min="10763" max="10763" width="10.5703125" style="2" customWidth="1"/>
    <col min="10764" max="10764" width="10.42578125" style="2" customWidth="1"/>
    <col min="10765" max="10765" width="11" style="2" customWidth="1"/>
    <col min="10766" max="10766" width="13" style="2" bestFit="1" customWidth="1"/>
    <col min="10767" max="11005" width="12.5703125" style="2"/>
    <col min="11006" max="11006" width="5.140625" style="2" bestFit="1" customWidth="1"/>
    <col min="11007" max="11007" width="41.42578125" style="2" customWidth="1"/>
    <col min="11008" max="11008" width="9" style="2" customWidth="1"/>
    <col min="11009" max="11009" width="8.85546875" style="2" customWidth="1"/>
    <col min="11010" max="11011" width="9.5703125" style="2" customWidth="1"/>
    <col min="11012" max="11012" width="8.5703125" style="2" customWidth="1"/>
    <col min="11013" max="11013" width="8.85546875" style="2" customWidth="1"/>
    <col min="11014" max="11014" width="10.42578125" style="2" customWidth="1"/>
    <col min="11015" max="11016" width="10.85546875" style="2" customWidth="1"/>
    <col min="11017" max="11017" width="10.7109375" style="2" customWidth="1"/>
    <col min="11018" max="11018" width="11.28515625" style="2" customWidth="1"/>
    <col min="11019" max="11019" width="10.5703125" style="2" customWidth="1"/>
    <col min="11020" max="11020" width="10.42578125" style="2" customWidth="1"/>
    <col min="11021" max="11021" width="11" style="2" customWidth="1"/>
    <col min="11022" max="11022" width="13" style="2" bestFit="1" customWidth="1"/>
    <col min="11023" max="11261" width="12.5703125" style="2"/>
    <col min="11262" max="11262" width="5.140625" style="2" bestFit="1" customWidth="1"/>
    <col min="11263" max="11263" width="41.42578125" style="2" customWidth="1"/>
    <col min="11264" max="11264" width="9" style="2" customWidth="1"/>
    <col min="11265" max="11265" width="8.85546875" style="2" customWidth="1"/>
    <col min="11266" max="11267" width="9.5703125" style="2" customWidth="1"/>
    <col min="11268" max="11268" width="8.5703125" style="2" customWidth="1"/>
    <col min="11269" max="11269" width="8.85546875" style="2" customWidth="1"/>
    <col min="11270" max="11270" width="10.42578125" style="2" customWidth="1"/>
    <col min="11271" max="11272" width="10.85546875" style="2" customWidth="1"/>
    <col min="11273" max="11273" width="10.7109375" style="2" customWidth="1"/>
    <col min="11274" max="11274" width="11.28515625" style="2" customWidth="1"/>
    <col min="11275" max="11275" width="10.5703125" style="2" customWidth="1"/>
    <col min="11276" max="11276" width="10.42578125" style="2" customWidth="1"/>
    <col min="11277" max="11277" width="11" style="2" customWidth="1"/>
    <col min="11278" max="11278" width="13" style="2" bestFit="1" customWidth="1"/>
    <col min="11279" max="11517" width="12.5703125" style="2"/>
    <col min="11518" max="11518" width="5.140625" style="2" bestFit="1" customWidth="1"/>
    <col min="11519" max="11519" width="41.42578125" style="2" customWidth="1"/>
    <col min="11520" max="11520" width="9" style="2" customWidth="1"/>
    <col min="11521" max="11521" width="8.85546875" style="2" customWidth="1"/>
    <col min="11522" max="11523" width="9.5703125" style="2" customWidth="1"/>
    <col min="11524" max="11524" width="8.5703125" style="2" customWidth="1"/>
    <col min="11525" max="11525" width="8.85546875" style="2" customWidth="1"/>
    <col min="11526" max="11526" width="10.42578125" style="2" customWidth="1"/>
    <col min="11527" max="11528" width="10.85546875" style="2" customWidth="1"/>
    <col min="11529" max="11529" width="10.7109375" style="2" customWidth="1"/>
    <col min="11530" max="11530" width="11.28515625" style="2" customWidth="1"/>
    <col min="11531" max="11531" width="10.5703125" style="2" customWidth="1"/>
    <col min="11532" max="11532" width="10.42578125" style="2" customWidth="1"/>
    <col min="11533" max="11533" width="11" style="2" customWidth="1"/>
    <col min="11534" max="11534" width="13" style="2" bestFit="1" customWidth="1"/>
    <col min="11535" max="11773" width="12.5703125" style="2"/>
    <col min="11774" max="11774" width="5.140625" style="2" bestFit="1" customWidth="1"/>
    <col min="11775" max="11775" width="41.42578125" style="2" customWidth="1"/>
    <col min="11776" max="11776" width="9" style="2" customWidth="1"/>
    <col min="11777" max="11777" width="8.85546875" style="2" customWidth="1"/>
    <col min="11778" max="11779" width="9.5703125" style="2" customWidth="1"/>
    <col min="11780" max="11780" width="8.5703125" style="2" customWidth="1"/>
    <col min="11781" max="11781" width="8.85546875" style="2" customWidth="1"/>
    <col min="11782" max="11782" width="10.42578125" style="2" customWidth="1"/>
    <col min="11783" max="11784" width="10.85546875" style="2" customWidth="1"/>
    <col min="11785" max="11785" width="10.7109375" style="2" customWidth="1"/>
    <col min="11786" max="11786" width="11.28515625" style="2" customWidth="1"/>
    <col min="11787" max="11787" width="10.5703125" style="2" customWidth="1"/>
    <col min="11788" max="11788" width="10.42578125" style="2" customWidth="1"/>
    <col min="11789" max="11789" width="11" style="2" customWidth="1"/>
    <col min="11790" max="11790" width="13" style="2" bestFit="1" customWidth="1"/>
    <col min="11791" max="12029" width="12.5703125" style="2"/>
    <col min="12030" max="12030" width="5.140625" style="2" bestFit="1" customWidth="1"/>
    <col min="12031" max="12031" width="41.42578125" style="2" customWidth="1"/>
    <col min="12032" max="12032" width="9" style="2" customWidth="1"/>
    <col min="12033" max="12033" width="8.85546875" style="2" customWidth="1"/>
    <col min="12034" max="12035" width="9.5703125" style="2" customWidth="1"/>
    <col min="12036" max="12036" width="8.5703125" style="2" customWidth="1"/>
    <col min="12037" max="12037" width="8.85546875" style="2" customWidth="1"/>
    <col min="12038" max="12038" width="10.42578125" style="2" customWidth="1"/>
    <col min="12039" max="12040" width="10.85546875" style="2" customWidth="1"/>
    <col min="12041" max="12041" width="10.7109375" style="2" customWidth="1"/>
    <col min="12042" max="12042" width="11.28515625" style="2" customWidth="1"/>
    <col min="12043" max="12043" width="10.5703125" style="2" customWidth="1"/>
    <col min="12044" max="12044" width="10.42578125" style="2" customWidth="1"/>
    <col min="12045" max="12045" width="11" style="2" customWidth="1"/>
    <col min="12046" max="12046" width="13" style="2" bestFit="1" customWidth="1"/>
    <col min="12047" max="12285" width="12.5703125" style="2"/>
    <col min="12286" max="12286" width="5.140625" style="2" bestFit="1" customWidth="1"/>
    <col min="12287" max="12287" width="41.42578125" style="2" customWidth="1"/>
    <col min="12288" max="12288" width="9" style="2" customWidth="1"/>
    <col min="12289" max="12289" width="8.85546875" style="2" customWidth="1"/>
    <col min="12290" max="12291" width="9.5703125" style="2" customWidth="1"/>
    <col min="12292" max="12292" width="8.5703125" style="2" customWidth="1"/>
    <col min="12293" max="12293" width="8.85546875" style="2" customWidth="1"/>
    <col min="12294" max="12294" width="10.42578125" style="2" customWidth="1"/>
    <col min="12295" max="12296" width="10.85546875" style="2" customWidth="1"/>
    <col min="12297" max="12297" width="10.7109375" style="2" customWidth="1"/>
    <col min="12298" max="12298" width="11.28515625" style="2" customWidth="1"/>
    <col min="12299" max="12299" width="10.5703125" style="2" customWidth="1"/>
    <col min="12300" max="12300" width="10.42578125" style="2" customWidth="1"/>
    <col min="12301" max="12301" width="11" style="2" customWidth="1"/>
    <col min="12302" max="12302" width="13" style="2" bestFit="1" customWidth="1"/>
    <col min="12303" max="12541" width="12.5703125" style="2"/>
    <col min="12542" max="12542" width="5.140625" style="2" bestFit="1" customWidth="1"/>
    <col min="12543" max="12543" width="41.42578125" style="2" customWidth="1"/>
    <col min="12544" max="12544" width="9" style="2" customWidth="1"/>
    <col min="12545" max="12545" width="8.85546875" style="2" customWidth="1"/>
    <col min="12546" max="12547" width="9.5703125" style="2" customWidth="1"/>
    <col min="12548" max="12548" width="8.5703125" style="2" customWidth="1"/>
    <col min="12549" max="12549" width="8.85546875" style="2" customWidth="1"/>
    <col min="12550" max="12550" width="10.42578125" style="2" customWidth="1"/>
    <col min="12551" max="12552" width="10.85546875" style="2" customWidth="1"/>
    <col min="12553" max="12553" width="10.7109375" style="2" customWidth="1"/>
    <col min="12554" max="12554" width="11.28515625" style="2" customWidth="1"/>
    <col min="12555" max="12555" width="10.5703125" style="2" customWidth="1"/>
    <col min="12556" max="12556" width="10.42578125" style="2" customWidth="1"/>
    <col min="12557" max="12557" width="11" style="2" customWidth="1"/>
    <col min="12558" max="12558" width="13" style="2" bestFit="1" customWidth="1"/>
    <col min="12559" max="12797" width="12.5703125" style="2"/>
    <col min="12798" max="12798" width="5.140625" style="2" bestFit="1" customWidth="1"/>
    <col min="12799" max="12799" width="41.42578125" style="2" customWidth="1"/>
    <col min="12800" max="12800" width="9" style="2" customWidth="1"/>
    <col min="12801" max="12801" width="8.85546875" style="2" customWidth="1"/>
    <col min="12802" max="12803" width="9.5703125" style="2" customWidth="1"/>
    <col min="12804" max="12804" width="8.5703125" style="2" customWidth="1"/>
    <col min="12805" max="12805" width="8.85546875" style="2" customWidth="1"/>
    <col min="12806" max="12806" width="10.42578125" style="2" customWidth="1"/>
    <col min="12807" max="12808" width="10.85546875" style="2" customWidth="1"/>
    <col min="12809" max="12809" width="10.7109375" style="2" customWidth="1"/>
    <col min="12810" max="12810" width="11.28515625" style="2" customWidth="1"/>
    <col min="12811" max="12811" width="10.5703125" style="2" customWidth="1"/>
    <col min="12812" max="12812" width="10.42578125" style="2" customWidth="1"/>
    <col min="12813" max="12813" width="11" style="2" customWidth="1"/>
    <col min="12814" max="12814" width="13" style="2" bestFit="1" customWidth="1"/>
    <col min="12815" max="13053" width="12.5703125" style="2"/>
    <col min="13054" max="13054" width="5.140625" style="2" bestFit="1" customWidth="1"/>
    <col min="13055" max="13055" width="41.42578125" style="2" customWidth="1"/>
    <col min="13056" max="13056" width="9" style="2" customWidth="1"/>
    <col min="13057" max="13057" width="8.85546875" style="2" customWidth="1"/>
    <col min="13058" max="13059" width="9.5703125" style="2" customWidth="1"/>
    <col min="13060" max="13060" width="8.5703125" style="2" customWidth="1"/>
    <col min="13061" max="13061" width="8.85546875" style="2" customWidth="1"/>
    <col min="13062" max="13062" width="10.42578125" style="2" customWidth="1"/>
    <col min="13063" max="13064" width="10.85546875" style="2" customWidth="1"/>
    <col min="13065" max="13065" width="10.7109375" style="2" customWidth="1"/>
    <col min="13066" max="13066" width="11.28515625" style="2" customWidth="1"/>
    <col min="13067" max="13067" width="10.5703125" style="2" customWidth="1"/>
    <col min="13068" max="13068" width="10.42578125" style="2" customWidth="1"/>
    <col min="13069" max="13069" width="11" style="2" customWidth="1"/>
    <col min="13070" max="13070" width="13" style="2" bestFit="1" customWidth="1"/>
    <col min="13071" max="13309" width="12.5703125" style="2"/>
    <col min="13310" max="13310" width="5.140625" style="2" bestFit="1" customWidth="1"/>
    <col min="13311" max="13311" width="41.42578125" style="2" customWidth="1"/>
    <col min="13312" max="13312" width="9" style="2" customWidth="1"/>
    <col min="13313" max="13313" width="8.85546875" style="2" customWidth="1"/>
    <col min="13314" max="13315" width="9.5703125" style="2" customWidth="1"/>
    <col min="13316" max="13316" width="8.5703125" style="2" customWidth="1"/>
    <col min="13317" max="13317" width="8.85546875" style="2" customWidth="1"/>
    <col min="13318" max="13318" width="10.42578125" style="2" customWidth="1"/>
    <col min="13319" max="13320" width="10.85546875" style="2" customWidth="1"/>
    <col min="13321" max="13321" width="10.7109375" style="2" customWidth="1"/>
    <col min="13322" max="13322" width="11.28515625" style="2" customWidth="1"/>
    <col min="13323" max="13323" width="10.5703125" style="2" customWidth="1"/>
    <col min="13324" max="13324" width="10.42578125" style="2" customWidth="1"/>
    <col min="13325" max="13325" width="11" style="2" customWidth="1"/>
    <col min="13326" max="13326" width="13" style="2" bestFit="1" customWidth="1"/>
    <col min="13327" max="13565" width="12.5703125" style="2"/>
    <col min="13566" max="13566" width="5.140625" style="2" bestFit="1" customWidth="1"/>
    <col min="13567" max="13567" width="41.42578125" style="2" customWidth="1"/>
    <col min="13568" max="13568" width="9" style="2" customWidth="1"/>
    <col min="13569" max="13569" width="8.85546875" style="2" customWidth="1"/>
    <col min="13570" max="13571" width="9.5703125" style="2" customWidth="1"/>
    <col min="13572" max="13572" width="8.5703125" style="2" customWidth="1"/>
    <col min="13573" max="13573" width="8.85546875" style="2" customWidth="1"/>
    <col min="13574" max="13574" width="10.42578125" style="2" customWidth="1"/>
    <col min="13575" max="13576" width="10.85546875" style="2" customWidth="1"/>
    <col min="13577" max="13577" width="10.7109375" style="2" customWidth="1"/>
    <col min="13578" max="13578" width="11.28515625" style="2" customWidth="1"/>
    <col min="13579" max="13579" width="10.5703125" style="2" customWidth="1"/>
    <col min="13580" max="13580" width="10.42578125" style="2" customWidth="1"/>
    <col min="13581" max="13581" width="11" style="2" customWidth="1"/>
    <col min="13582" max="13582" width="13" style="2" bestFit="1" customWidth="1"/>
    <col min="13583" max="13821" width="12.5703125" style="2"/>
    <col min="13822" max="13822" width="5.140625" style="2" bestFit="1" customWidth="1"/>
    <col min="13823" max="13823" width="41.42578125" style="2" customWidth="1"/>
    <col min="13824" max="13824" width="9" style="2" customWidth="1"/>
    <col min="13825" max="13825" width="8.85546875" style="2" customWidth="1"/>
    <col min="13826" max="13827" width="9.5703125" style="2" customWidth="1"/>
    <col min="13828" max="13828" width="8.5703125" style="2" customWidth="1"/>
    <col min="13829" max="13829" width="8.85546875" style="2" customWidth="1"/>
    <col min="13830" max="13830" width="10.42578125" style="2" customWidth="1"/>
    <col min="13831" max="13832" width="10.85546875" style="2" customWidth="1"/>
    <col min="13833" max="13833" width="10.7109375" style="2" customWidth="1"/>
    <col min="13834" max="13834" width="11.28515625" style="2" customWidth="1"/>
    <col min="13835" max="13835" width="10.5703125" style="2" customWidth="1"/>
    <col min="13836" max="13836" width="10.42578125" style="2" customWidth="1"/>
    <col min="13837" max="13837" width="11" style="2" customWidth="1"/>
    <col min="13838" max="13838" width="13" style="2" bestFit="1" customWidth="1"/>
    <col min="13839" max="14077" width="12.5703125" style="2"/>
    <col min="14078" max="14078" width="5.140625" style="2" bestFit="1" customWidth="1"/>
    <col min="14079" max="14079" width="41.42578125" style="2" customWidth="1"/>
    <col min="14080" max="14080" width="9" style="2" customWidth="1"/>
    <col min="14081" max="14081" width="8.85546875" style="2" customWidth="1"/>
    <col min="14082" max="14083" width="9.5703125" style="2" customWidth="1"/>
    <col min="14084" max="14084" width="8.5703125" style="2" customWidth="1"/>
    <col min="14085" max="14085" width="8.85546875" style="2" customWidth="1"/>
    <col min="14086" max="14086" width="10.42578125" style="2" customWidth="1"/>
    <col min="14087" max="14088" width="10.85546875" style="2" customWidth="1"/>
    <col min="14089" max="14089" width="10.7109375" style="2" customWidth="1"/>
    <col min="14090" max="14090" width="11.28515625" style="2" customWidth="1"/>
    <col min="14091" max="14091" width="10.5703125" style="2" customWidth="1"/>
    <col min="14092" max="14092" width="10.42578125" style="2" customWidth="1"/>
    <col min="14093" max="14093" width="11" style="2" customWidth="1"/>
    <col min="14094" max="14094" width="13" style="2" bestFit="1" customWidth="1"/>
    <col min="14095" max="14333" width="12.5703125" style="2"/>
    <col min="14334" max="14334" width="5.140625" style="2" bestFit="1" customWidth="1"/>
    <col min="14335" max="14335" width="41.42578125" style="2" customWidth="1"/>
    <col min="14336" max="14336" width="9" style="2" customWidth="1"/>
    <col min="14337" max="14337" width="8.85546875" style="2" customWidth="1"/>
    <col min="14338" max="14339" width="9.5703125" style="2" customWidth="1"/>
    <col min="14340" max="14340" width="8.5703125" style="2" customWidth="1"/>
    <col min="14341" max="14341" width="8.85546875" style="2" customWidth="1"/>
    <col min="14342" max="14342" width="10.42578125" style="2" customWidth="1"/>
    <col min="14343" max="14344" width="10.85546875" style="2" customWidth="1"/>
    <col min="14345" max="14345" width="10.7109375" style="2" customWidth="1"/>
    <col min="14346" max="14346" width="11.28515625" style="2" customWidth="1"/>
    <col min="14347" max="14347" width="10.5703125" style="2" customWidth="1"/>
    <col min="14348" max="14348" width="10.42578125" style="2" customWidth="1"/>
    <col min="14349" max="14349" width="11" style="2" customWidth="1"/>
    <col min="14350" max="14350" width="13" style="2" bestFit="1" customWidth="1"/>
    <col min="14351" max="14589" width="12.5703125" style="2"/>
    <col min="14590" max="14590" width="5.140625" style="2" bestFit="1" customWidth="1"/>
    <col min="14591" max="14591" width="41.42578125" style="2" customWidth="1"/>
    <col min="14592" max="14592" width="9" style="2" customWidth="1"/>
    <col min="14593" max="14593" width="8.85546875" style="2" customWidth="1"/>
    <col min="14594" max="14595" width="9.5703125" style="2" customWidth="1"/>
    <col min="14596" max="14596" width="8.5703125" style="2" customWidth="1"/>
    <col min="14597" max="14597" width="8.85546875" style="2" customWidth="1"/>
    <col min="14598" max="14598" width="10.42578125" style="2" customWidth="1"/>
    <col min="14599" max="14600" width="10.85546875" style="2" customWidth="1"/>
    <col min="14601" max="14601" width="10.7109375" style="2" customWidth="1"/>
    <col min="14602" max="14602" width="11.28515625" style="2" customWidth="1"/>
    <col min="14603" max="14603" width="10.5703125" style="2" customWidth="1"/>
    <col min="14604" max="14604" width="10.42578125" style="2" customWidth="1"/>
    <col min="14605" max="14605" width="11" style="2" customWidth="1"/>
    <col min="14606" max="14606" width="13" style="2" bestFit="1" customWidth="1"/>
    <col min="14607" max="14845" width="12.5703125" style="2"/>
    <col min="14846" max="14846" width="5.140625" style="2" bestFit="1" customWidth="1"/>
    <col min="14847" max="14847" width="41.42578125" style="2" customWidth="1"/>
    <col min="14848" max="14848" width="9" style="2" customWidth="1"/>
    <col min="14849" max="14849" width="8.85546875" style="2" customWidth="1"/>
    <col min="14850" max="14851" width="9.5703125" style="2" customWidth="1"/>
    <col min="14852" max="14852" width="8.5703125" style="2" customWidth="1"/>
    <col min="14853" max="14853" width="8.85546875" style="2" customWidth="1"/>
    <col min="14854" max="14854" width="10.42578125" style="2" customWidth="1"/>
    <col min="14855" max="14856" width="10.85546875" style="2" customWidth="1"/>
    <col min="14857" max="14857" width="10.7109375" style="2" customWidth="1"/>
    <col min="14858" max="14858" width="11.28515625" style="2" customWidth="1"/>
    <col min="14859" max="14859" width="10.5703125" style="2" customWidth="1"/>
    <col min="14860" max="14860" width="10.42578125" style="2" customWidth="1"/>
    <col min="14861" max="14861" width="11" style="2" customWidth="1"/>
    <col min="14862" max="14862" width="13" style="2" bestFit="1" customWidth="1"/>
    <col min="14863" max="15101" width="12.5703125" style="2"/>
    <col min="15102" max="15102" width="5.140625" style="2" bestFit="1" customWidth="1"/>
    <col min="15103" max="15103" width="41.42578125" style="2" customWidth="1"/>
    <col min="15104" max="15104" width="9" style="2" customWidth="1"/>
    <col min="15105" max="15105" width="8.85546875" style="2" customWidth="1"/>
    <col min="15106" max="15107" width="9.5703125" style="2" customWidth="1"/>
    <col min="15108" max="15108" width="8.5703125" style="2" customWidth="1"/>
    <col min="15109" max="15109" width="8.85546875" style="2" customWidth="1"/>
    <col min="15110" max="15110" width="10.42578125" style="2" customWidth="1"/>
    <col min="15111" max="15112" width="10.85546875" style="2" customWidth="1"/>
    <col min="15113" max="15113" width="10.7109375" style="2" customWidth="1"/>
    <col min="15114" max="15114" width="11.28515625" style="2" customWidth="1"/>
    <col min="15115" max="15115" width="10.5703125" style="2" customWidth="1"/>
    <col min="15116" max="15116" width="10.42578125" style="2" customWidth="1"/>
    <col min="15117" max="15117" width="11" style="2" customWidth="1"/>
    <col min="15118" max="15118" width="13" style="2" bestFit="1" customWidth="1"/>
    <col min="15119" max="15357" width="12.5703125" style="2"/>
    <col min="15358" max="15358" width="5.140625" style="2" bestFit="1" customWidth="1"/>
    <col min="15359" max="15359" width="41.42578125" style="2" customWidth="1"/>
    <col min="15360" max="15360" width="9" style="2" customWidth="1"/>
    <col min="15361" max="15361" width="8.85546875" style="2" customWidth="1"/>
    <col min="15362" max="15363" width="9.5703125" style="2" customWidth="1"/>
    <col min="15364" max="15364" width="8.5703125" style="2" customWidth="1"/>
    <col min="15365" max="15365" width="8.85546875" style="2" customWidth="1"/>
    <col min="15366" max="15366" width="10.42578125" style="2" customWidth="1"/>
    <col min="15367" max="15368" width="10.85546875" style="2" customWidth="1"/>
    <col min="15369" max="15369" width="10.7109375" style="2" customWidth="1"/>
    <col min="15370" max="15370" width="11.28515625" style="2" customWidth="1"/>
    <col min="15371" max="15371" width="10.5703125" style="2" customWidth="1"/>
    <col min="15372" max="15372" width="10.42578125" style="2" customWidth="1"/>
    <col min="15373" max="15373" width="11" style="2" customWidth="1"/>
    <col min="15374" max="15374" width="13" style="2" bestFit="1" customWidth="1"/>
    <col min="15375" max="15613" width="12.5703125" style="2"/>
    <col min="15614" max="15614" width="5.140625" style="2" bestFit="1" customWidth="1"/>
    <col min="15615" max="15615" width="41.42578125" style="2" customWidth="1"/>
    <col min="15616" max="15616" width="9" style="2" customWidth="1"/>
    <col min="15617" max="15617" width="8.85546875" style="2" customWidth="1"/>
    <col min="15618" max="15619" width="9.5703125" style="2" customWidth="1"/>
    <col min="15620" max="15620" width="8.5703125" style="2" customWidth="1"/>
    <col min="15621" max="15621" width="8.85546875" style="2" customWidth="1"/>
    <col min="15622" max="15622" width="10.42578125" style="2" customWidth="1"/>
    <col min="15623" max="15624" width="10.85546875" style="2" customWidth="1"/>
    <col min="15625" max="15625" width="10.7109375" style="2" customWidth="1"/>
    <col min="15626" max="15626" width="11.28515625" style="2" customWidth="1"/>
    <col min="15627" max="15627" width="10.5703125" style="2" customWidth="1"/>
    <col min="15628" max="15628" width="10.42578125" style="2" customWidth="1"/>
    <col min="15629" max="15629" width="11" style="2" customWidth="1"/>
    <col min="15630" max="15630" width="13" style="2" bestFit="1" customWidth="1"/>
    <col min="15631" max="15869" width="12.5703125" style="2"/>
    <col min="15870" max="15870" width="5.140625" style="2" bestFit="1" customWidth="1"/>
    <col min="15871" max="15871" width="41.42578125" style="2" customWidth="1"/>
    <col min="15872" max="15872" width="9" style="2" customWidth="1"/>
    <col min="15873" max="15873" width="8.85546875" style="2" customWidth="1"/>
    <col min="15874" max="15875" width="9.5703125" style="2" customWidth="1"/>
    <col min="15876" max="15876" width="8.5703125" style="2" customWidth="1"/>
    <col min="15877" max="15877" width="8.85546875" style="2" customWidth="1"/>
    <col min="15878" max="15878" width="10.42578125" style="2" customWidth="1"/>
    <col min="15879" max="15880" width="10.85546875" style="2" customWidth="1"/>
    <col min="15881" max="15881" width="10.7109375" style="2" customWidth="1"/>
    <col min="15882" max="15882" width="11.28515625" style="2" customWidth="1"/>
    <col min="15883" max="15883" width="10.5703125" style="2" customWidth="1"/>
    <col min="15884" max="15884" width="10.42578125" style="2" customWidth="1"/>
    <col min="15885" max="15885" width="11" style="2" customWidth="1"/>
    <col min="15886" max="15886" width="13" style="2" bestFit="1" customWidth="1"/>
    <col min="15887" max="16125" width="12.5703125" style="2"/>
    <col min="16126" max="16126" width="5.140625" style="2" bestFit="1" customWidth="1"/>
    <col min="16127" max="16127" width="41.42578125" style="2" customWidth="1"/>
    <col min="16128" max="16128" width="9" style="2" customWidth="1"/>
    <col min="16129" max="16129" width="8.85546875" style="2" customWidth="1"/>
    <col min="16130" max="16131" width="9.5703125" style="2" customWidth="1"/>
    <col min="16132" max="16132" width="8.5703125" style="2" customWidth="1"/>
    <col min="16133" max="16133" width="8.85546875" style="2" customWidth="1"/>
    <col min="16134" max="16134" width="10.42578125" style="2" customWidth="1"/>
    <col min="16135" max="16136" width="10.85546875" style="2" customWidth="1"/>
    <col min="16137" max="16137" width="10.7109375" style="2" customWidth="1"/>
    <col min="16138" max="16138" width="11.28515625" style="2" customWidth="1"/>
    <col min="16139" max="16139" width="10.5703125" style="2" customWidth="1"/>
    <col min="16140" max="16140" width="10.42578125" style="2" customWidth="1"/>
    <col min="16141" max="16141" width="11" style="2" customWidth="1"/>
    <col min="16142" max="16142" width="13" style="2" bestFit="1" customWidth="1"/>
    <col min="16143" max="16384" width="12.5703125" style="2"/>
  </cols>
  <sheetData>
    <row r="1" spans="1:13">
      <c r="A1" s="544" t="s">
        <v>260</v>
      </c>
      <c r="B1" s="544"/>
      <c r="C1" s="544"/>
      <c r="D1" s="544"/>
      <c r="E1" s="544"/>
      <c r="F1" s="544"/>
      <c r="G1" s="544"/>
      <c r="H1" s="544"/>
      <c r="I1" s="544"/>
      <c r="J1" s="544"/>
      <c r="K1" s="544"/>
      <c r="L1" s="544"/>
    </row>
    <row r="2" spans="1:13" ht="18.75" customHeight="1">
      <c r="A2" s="544" t="s">
        <v>223</v>
      </c>
      <c r="B2" s="544"/>
      <c r="C2" s="544"/>
      <c r="D2" s="544"/>
      <c r="E2" s="544"/>
      <c r="F2" s="544"/>
      <c r="G2" s="544"/>
      <c r="H2" s="544"/>
      <c r="I2" s="544"/>
      <c r="J2" s="544"/>
      <c r="K2" s="544"/>
      <c r="L2" s="544"/>
      <c r="M2" s="544"/>
    </row>
    <row r="3" spans="1:13" ht="16.5" customHeight="1">
      <c r="A3" s="545" t="s">
        <v>267</v>
      </c>
      <c r="B3" s="545"/>
      <c r="C3" s="545"/>
      <c r="D3" s="545"/>
      <c r="E3" s="545"/>
      <c r="F3" s="545"/>
      <c r="G3" s="545"/>
      <c r="H3" s="545"/>
      <c r="I3" s="545"/>
      <c r="J3" s="545"/>
      <c r="K3" s="545"/>
      <c r="L3" s="545"/>
      <c r="M3" s="545"/>
    </row>
    <row r="5" spans="1:13" s="4" customFormat="1" ht="15.75" customHeight="1">
      <c r="A5" s="546" t="s">
        <v>0</v>
      </c>
      <c r="B5" s="546" t="s">
        <v>10</v>
      </c>
      <c r="C5" s="546" t="s">
        <v>16</v>
      </c>
      <c r="D5" s="547" t="s">
        <v>27</v>
      </c>
      <c r="E5" s="546" t="s">
        <v>17</v>
      </c>
      <c r="F5" s="546" t="s">
        <v>18</v>
      </c>
      <c r="G5" s="546" t="s">
        <v>28</v>
      </c>
      <c r="H5" s="546" t="s">
        <v>29</v>
      </c>
      <c r="I5" s="546" t="s">
        <v>30</v>
      </c>
      <c r="J5" s="546" t="s">
        <v>31</v>
      </c>
      <c r="K5" s="546" t="s">
        <v>32</v>
      </c>
      <c r="L5" s="548" t="s">
        <v>33</v>
      </c>
      <c r="M5" s="548"/>
    </row>
    <row r="6" spans="1:13" s="5" customFormat="1" ht="45" customHeight="1">
      <c r="A6" s="546"/>
      <c r="B6" s="546"/>
      <c r="C6" s="546"/>
      <c r="D6" s="547"/>
      <c r="E6" s="546"/>
      <c r="F6" s="546"/>
      <c r="G6" s="546"/>
      <c r="H6" s="546"/>
      <c r="I6" s="546"/>
      <c r="J6" s="546"/>
      <c r="K6" s="546"/>
      <c r="L6" s="428" t="s">
        <v>34</v>
      </c>
      <c r="M6" s="428" t="s">
        <v>35</v>
      </c>
    </row>
    <row r="7" spans="1:13" s="7" customFormat="1" ht="15.75" customHeight="1">
      <c r="A7" s="6" t="s">
        <v>19</v>
      </c>
      <c r="B7" s="6" t="s">
        <v>20</v>
      </c>
      <c r="C7" s="6">
        <v>1</v>
      </c>
      <c r="D7" s="6">
        <v>2</v>
      </c>
      <c r="E7" s="6">
        <v>3</v>
      </c>
      <c r="F7" s="6">
        <v>4</v>
      </c>
      <c r="G7" s="6">
        <v>5</v>
      </c>
      <c r="H7" s="6">
        <v>6</v>
      </c>
      <c r="I7" s="6">
        <v>7</v>
      </c>
      <c r="J7" s="6">
        <v>8</v>
      </c>
      <c r="K7" s="6">
        <v>11</v>
      </c>
      <c r="L7" s="6">
        <v>13</v>
      </c>
      <c r="M7" s="6">
        <v>14</v>
      </c>
    </row>
    <row r="8" spans="1:13" ht="20.100000000000001" customHeight="1">
      <c r="A8" s="429">
        <v>1</v>
      </c>
      <c r="B8" s="507" t="s">
        <v>21</v>
      </c>
      <c r="C8" s="429" t="s">
        <v>22</v>
      </c>
      <c r="D8" s="507"/>
      <c r="E8" s="429" t="s">
        <v>124</v>
      </c>
      <c r="F8" s="429">
        <v>5.5</v>
      </c>
      <c r="G8" s="519">
        <v>5.13</v>
      </c>
      <c r="H8" s="429">
        <v>5.0999999999999996</v>
      </c>
      <c r="I8" s="429">
        <v>5.0999999999999996</v>
      </c>
      <c r="J8" s="429">
        <v>5.0999999999999996</v>
      </c>
      <c r="K8" s="520">
        <v>5.0999999999999996</v>
      </c>
      <c r="L8" s="519"/>
      <c r="M8" s="521">
        <f>K8/F8*100</f>
        <v>92.72727272727272</v>
      </c>
    </row>
    <row r="9" spans="1:13" ht="20.100000000000001" customHeight="1">
      <c r="A9" s="429">
        <v>2</v>
      </c>
      <c r="B9" s="507" t="s">
        <v>23</v>
      </c>
      <c r="C9" s="429" t="s">
        <v>22</v>
      </c>
      <c r="D9" s="507"/>
      <c r="E9" s="507"/>
      <c r="F9" s="507"/>
      <c r="G9" s="522"/>
      <c r="H9" s="507"/>
      <c r="I9" s="522"/>
      <c r="J9" s="522"/>
      <c r="K9" s="523"/>
      <c r="L9" s="519"/>
      <c r="M9" s="521"/>
    </row>
    <row r="10" spans="1:13" s="8" customFormat="1" ht="20.100000000000001" customHeight="1">
      <c r="A10" s="524"/>
      <c r="B10" s="525" t="s">
        <v>24</v>
      </c>
      <c r="C10" s="524" t="s">
        <v>22</v>
      </c>
      <c r="D10" s="525"/>
      <c r="E10" s="524">
        <v>74</v>
      </c>
      <c r="F10" s="524">
        <v>80</v>
      </c>
      <c r="G10" s="526">
        <f>100-G11-G12</f>
        <v>79</v>
      </c>
      <c r="H10" s="526">
        <f t="shared" ref="H10:J10" si="0">100-H11-H12</f>
        <v>78</v>
      </c>
      <c r="I10" s="526">
        <f t="shared" si="0"/>
        <v>77</v>
      </c>
      <c r="J10" s="526">
        <f t="shared" si="0"/>
        <v>76</v>
      </c>
      <c r="K10" s="527">
        <v>74</v>
      </c>
      <c r="L10" s="526"/>
      <c r="M10" s="521">
        <f>F10/K10*100</f>
        <v>108.10810810810811</v>
      </c>
    </row>
    <row r="11" spans="1:13" s="8" customFormat="1" ht="20.100000000000001" customHeight="1">
      <c r="A11" s="524"/>
      <c r="B11" s="525" t="s">
        <v>13</v>
      </c>
      <c r="C11" s="524" t="s">
        <v>22</v>
      </c>
      <c r="D11" s="525"/>
      <c r="E11" s="524">
        <v>20</v>
      </c>
      <c r="F11" s="524">
        <v>15</v>
      </c>
      <c r="G11" s="526">
        <v>16</v>
      </c>
      <c r="H11" s="524">
        <v>17</v>
      </c>
      <c r="I11" s="526">
        <v>18</v>
      </c>
      <c r="J11" s="526">
        <v>19</v>
      </c>
      <c r="K11" s="527">
        <v>20</v>
      </c>
      <c r="L11" s="526"/>
      <c r="M11" s="521">
        <f t="shared" ref="M11:M23" si="1">K11/F11*100</f>
        <v>133.33333333333331</v>
      </c>
    </row>
    <row r="12" spans="1:13" s="8" customFormat="1" ht="20.100000000000001" customHeight="1">
      <c r="A12" s="524"/>
      <c r="B12" s="525" t="s">
        <v>15</v>
      </c>
      <c r="C12" s="524" t="s">
        <v>22</v>
      </c>
      <c r="D12" s="525"/>
      <c r="E12" s="524">
        <v>6</v>
      </c>
      <c r="F12" s="524">
        <v>5</v>
      </c>
      <c r="G12" s="526">
        <v>5</v>
      </c>
      <c r="H12" s="524">
        <v>5</v>
      </c>
      <c r="I12" s="526">
        <v>5</v>
      </c>
      <c r="J12" s="526">
        <v>5</v>
      </c>
      <c r="K12" s="527">
        <v>6</v>
      </c>
      <c r="L12" s="526"/>
      <c r="M12" s="521">
        <f t="shared" si="1"/>
        <v>120</v>
      </c>
    </row>
    <row r="13" spans="1:13" ht="20.100000000000001" customHeight="1">
      <c r="A13" s="429">
        <v>3</v>
      </c>
      <c r="B13" s="507" t="s">
        <v>25</v>
      </c>
      <c r="C13" s="429" t="s">
        <v>26</v>
      </c>
      <c r="D13" s="429">
        <v>100</v>
      </c>
      <c r="E13" s="429">
        <v>100</v>
      </c>
      <c r="F13" s="429">
        <v>80</v>
      </c>
      <c r="G13" s="519">
        <v>82</v>
      </c>
      <c r="H13" s="429">
        <v>85</v>
      </c>
      <c r="I13" s="519">
        <v>90</v>
      </c>
      <c r="J13" s="519">
        <v>95</v>
      </c>
      <c r="K13" s="528">
        <v>100</v>
      </c>
      <c r="L13" s="519">
        <f>K13/D13*100</f>
        <v>100</v>
      </c>
      <c r="M13" s="520">
        <f t="shared" si="1"/>
        <v>125</v>
      </c>
    </row>
    <row r="14" spans="1:13" ht="20.100000000000001" customHeight="1">
      <c r="A14" s="429">
        <v>4</v>
      </c>
      <c r="B14" s="507" t="s">
        <v>125</v>
      </c>
      <c r="C14" s="429" t="s">
        <v>126</v>
      </c>
      <c r="D14" s="429"/>
      <c r="E14" s="429">
        <v>310</v>
      </c>
      <c r="F14" s="510">
        <v>340</v>
      </c>
      <c r="G14" s="510">
        <v>330</v>
      </c>
      <c r="H14" s="510">
        <v>325</v>
      </c>
      <c r="I14" s="510">
        <v>320</v>
      </c>
      <c r="J14" s="510">
        <v>315</v>
      </c>
      <c r="K14" s="510">
        <v>310</v>
      </c>
      <c r="L14" s="510"/>
      <c r="M14" s="520">
        <f t="shared" si="1"/>
        <v>91.17647058823529</v>
      </c>
    </row>
    <row r="15" spans="1:13" ht="20.100000000000001" customHeight="1">
      <c r="A15" s="429">
        <v>5</v>
      </c>
      <c r="B15" s="507" t="s">
        <v>127</v>
      </c>
      <c r="C15" s="429" t="s">
        <v>77</v>
      </c>
      <c r="D15" s="429"/>
      <c r="E15" s="529">
        <v>68500</v>
      </c>
      <c r="F15" s="510">
        <v>60200</v>
      </c>
      <c r="G15" s="510">
        <v>61500</v>
      </c>
      <c r="H15" s="510">
        <v>63200</v>
      </c>
      <c r="I15" s="510">
        <v>65000</v>
      </c>
      <c r="J15" s="510">
        <v>66700</v>
      </c>
      <c r="K15" s="510">
        <v>68500</v>
      </c>
      <c r="L15" s="510"/>
      <c r="M15" s="520">
        <f t="shared" si="1"/>
        <v>113.78737541528238</v>
      </c>
    </row>
    <row r="16" spans="1:13" ht="20.100000000000001" customHeight="1">
      <c r="A16" s="429">
        <v>6</v>
      </c>
      <c r="B16" s="507" t="s">
        <v>128</v>
      </c>
      <c r="C16" s="429" t="s">
        <v>77</v>
      </c>
      <c r="D16" s="429"/>
      <c r="E16" s="529">
        <v>11000</v>
      </c>
      <c r="F16" s="510">
        <v>9830</v>
      </c>
      <c r="G16" s="510">
        <v>10050</v>
      </c>
      <c r="H16" s="510">
        <v>10280</v>
      </c>
      <c r="I16" s="510">
        <v>10510</v>
      </c>
      <c r="J16" s="510">
        <v>10750</v>
      </c>
      <c r="K16" s="510">
        <v>11000</v>
      </c>
      <c r="L16" s="510"/>
      <c r="M16" s="520">
        <f t="shared" si="1"/>
        <v>111.90233977619532</v>
      </c>
    </row>
    <row r="17" spans="1:20" ht="20.100000000000001" customHeight="1">
      <c r="A17" s="530">
        <v>7</v>
      </c>
      <c r="B17" s="531" t="s">
        <v>117</v>
      </c>
      <c r="C17" s="530" t="s">
        <v>22</v>
      </c>
      <c r="D17" s="530" t="s">
        <v>259</v>
      </c>
      <c r="E17" s="529" t="s">
        <v>259</v>
      </c>
      <c r="F17" s="532">
        <v>56.01</v>
      </c>
      <c r="G17" s="532">
        <v>56.82</v>
      </c>
      <c r="H17" s="517">
        <v>57.5</v>
      </c>
      <c r="I17" s="517">
        <v>58.2</v>
      </c>
      <c r="J17" s="517">
        <v>59</v>
      </c>
      <c r="K17" s="517" t="s">
        <v>259</v>
      </c>
      <c r="L17" s="510">
        <f>60/60*100</f>
        <v>100</v>
      </c>
      <c r="M17" s="520">
        <f>60/F17*100</f>
        <v>107.12372790573113</v>
      </c>
      <c r="Q17" s="243"/>
    </row>
    <row r="18" spans="1:20" ht="31.5">
      <c r="A18" s="429">
        <v>8</v>
      </c>
      <c r="B18" s="522" t="s">
        <v>219</v>
      </c>
      <c r="C18" s="533" t="s">
        <v>130</v>
      </c>
      <c r="D18" s="529"/>
      <c r="E18" s="529">
        <v>100</v>
      </c>
      <c r="F18" s="529">
        <v>79</v>
      </c>
      <c r="G18" s="529">
        <v>100</v>
      </c>
      <c r="H18" s="529">
        <v>120</v>
      </c>
      <c r="I18" s="529">
        <v>140</v>
      </c>
      <c r="J18" s="529">
        <v>160</v>
      </c>
      <c r="K18" s="529">
        <v>180</v>
      </c>
      <c r="L18" s="519"/>
      <c r="M18" s="520">
        <f t="shared" si="1"/>
        <v>227.84810126582281</v>
      </c>
      <c r="N18" s="9"/>
    </row>
    <row r="19" spans="1:20" ht="31.5" customHeight="1">
      <c r="A19" s="429">
        <v>9</v>
      </c>
      <c r="B19" s="522" t="s">
        <v>217</v>
      </c>
      <c r="C19" s="33" t="s">
        <v>131</v>
      </c>
      <c r="D19" s="429"/>
      <c r="E19" s="510">
        <v>150</v>
      </c>
      <c r="F19" s="510">
        <v>51</v>
      </c>
      <c r="G19" s="510">
        <v>80</v>
      </c>
      <c r="H19" s="510">
        <v>110</v>
      </c>
      <c r="I19" s="510">
        <v>140</v>
      </c>
      <c r="J19" s="510">
        <v>170</v>
      </c>
      <c r="K19" s="510">
        <v>200</v>
      </c>
      <c r="L19" s="519"/>
      <c r="M19" s="534">
        <f t="shared" si="1"/>
        <v>392.15686274509801</v>
      </c>
      <c r="P19" s="243"/>
      <c r="Q19" s="243"/>
      <c r="R19" s="243"/>
      <c r="S19" s="243"/>
      <c r="T19" s="243"/>
    </row>
    <row r="20" spans="1:20" ht="33.75" customHeight="1">
      <c r="A20" s="429">
        <v>10</v>
      </c>
      <c r="B20" s="522" t="s">
        <v>132</v>
      </c>
      <c r="C20" s="33" t="s">
        <v>133</v>
      </c>
      <c r="D20" s="429"/>
      <c r="E20" s="510">
        <v>2525</v>
      </c>
      <c r="F20" s="510">
        <v>340</v>
      </c>
      <c r="G20" s="510">
        <v>820</v>
      </c>
      <c r="H20" s="510">
        <v>506</v>
      </c>
      <c r="I20" s="510">
        <v>490</v>
      </c>
      <c r="J20" s="510">
        <v>405</v>
      </c>
      <c r="K20" s="510">
        <v>304</v>
      </c>
      <c r="L20" s="33"/>
      <c r="M20" s="534">
        <f t="shared" si="1"/>
        <v>89.411764705882362</v>
      </c>
    </row>
    <row r="21" spans="1:20" ht="20.100000000000001" customHeight="1">
      <c r="A21" s="429">
        <v>11</v>
      </c>
      <c r="B21" s="507" t="s">
        <v>134</v>
      </c>
      <c r="C21" s="429" t="s">
        <v>137</v>
      </c>
      <c r="D21" s="535">
        <v>0.6</v>
      </c>
      <c r="E21" s="529">
        <v>94</v>
      </c>
      <c r="F21" s="529">
        <v>57</v>
      </c>
      <c r="G21" s="529">
        <v>62</v>
      </c>
      <c r="H21" s="529">
        <v>69</v>
      </c>
      <c r="I21" s="529">
        <v>78</v>
      </c>
      <c r="J21" s="529">
        <v>86</v>
      </c>
      <c r="K21" s="529">
        <v>94</v>
      </c>
      <c r="L21" s="520">
        <f>K21/78*100</f>
        <v>120.51282051282051</v>
      </c>
      <c r="M21" s="520">
        <f t="shared" si="1"/>
        <v>164.91228070175438</v>
      </c>
    </row>
    <row r="22" spans="1:20" s="542" customFormat="1">
      <c r="A22" s="539">
        <v>12</v>
      </c>
      <c r="B22" s="540" t="s">
        <v>264</v>
      </c>
      <c r="C22" s="540" t="s">
        <v>265</v>
      </c>
      <c r="D22" s="541" t="s">
        <v>266</v>
      </c>
      <c r="E22" s="540">
        <v>4</v>
      </c>
      <c r="F22" s="540">
        <v>1</v>
      </c>
      <c r="G22" s="540">
        <v>2</v>
      </c>
      <c r="H22" s="540"/>
      <c r="I22" s="540"/>
      <c r="J22" s="540"/>
      <c r="K22" s="540">
        <v>4</v>
      </c>
      <c r="L22" s="541">
        <f>4/2*100</f>
        <v>200</v>
      </c>
      <c r="M22" s="541">
        <f>4/1*100</f>
        <v>400</v>
      </c>
    </row>
    <row r="23" spans="1:20" ht="20.100000000000001" customHeight="1">
      <c r="A23" s="538">
        <v>13</v>
      </c>
      <c r="B23" s="507" t="s">
        <v>135</v>
      </c>
      <c r="C23" s="536" t="s">
        <v>136</v>
      </c>
      <c r="D23" s="429"/>
      <c r="E23" s="537">
        <v>17.3</v>
      </c>
      <c r="F23" s="543">
        <v>15.17</v>
      </c>
      <c r="G23" s="537">
        <v>15.4</v>
      </c>
      <c r="H23" s="537">
        <v>15.9</v>
      </c>
      <c r="I23" s="537">
        <v>16.2</v>
      </c>
      <c r="J23" s="537">
        <v>16.8</v>
      </c>
      <c r="K23" s="537">
        <v>17.3</v>
      </c>
      <c r="L23" s="519"/>
      <c r="M23" s="520">
        <f t="shared" si="1"/>
        <v>114.04087013843112</v>
      </c>
    </row>
  </sheetData>
  <mergeCells count="15">
    <mergeCell ref="A1:L1"/>
    <mergeCell ref="A5:A6"/>
    <mergeCell ref="B5:B6"/>
    <mergeCell ref="C5:C6"/>
    <mergeCell ref="D5:D6"/>
    <mergeCell ref="E5:E6"/>
    <mergeCell ref="F5:F6"/>
    <mergeCell ref="G5:G6"/>
    <mergeCell ref="A2:M2"/>
    <mergeCell ref="H5:H6"/>
    <mergeCell ref="I5:I6"/>
    <mergeCell ref="L5:M5"/>
    <mergeCell ref="J5:J6"/>
    <mergeCell ref="K5:K6"/>
    <mergeCell ref="A3:M3"/>
  </mergeCells>
  <pageMargins left="0.70866141732283472" right="0.33"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54"/>
  <sheetViews>
    <sheetView topLeftCell="A49" workbookViewId="0">
      <selection activeCell="A3" sqref="A3:I3"/>
    </sheetView>
  </sheetViews>
  <sheetFormatPr defaultRowHeight="15"/>
  <cols>
    <col min="1" max="1" width="4.5703125" customWidth="1"/>
    <col min="2" max="2" width="49.42578125" customWidth="1"/>
    <col min="3" max="3" width="11.28515625" customWidth="1"/>
    <col min="4" max="4" width="10.5703125" customWidth="1"/>
    <col min="5" max="6" width="10.28515625" customWidth="1"/>
    <col min="7" max="8" width="11.5703125" customWidth="1"/>
    <col min="9" max="9" width="12.140625" customWidth="1"/>
    <col min="12" max="12" width="12.42578125" customWidth="1"/>
    <col min="255" max="255" width="4.5703125" customWidth="1"/>
    <col min="256" max="256" width="49.42578125" customWidth="1"/>
    <col min="258" max="258" width="9.140625" customWidth="1"/>
    <col min="259" max="259" width="9.28515625" customWidth="1"/>
    <col min="260" max="260" width="8.85546875" customWidth="1"/>
    <col min="261" max="261" width="8.5703125" customWidth="1"/>
    <col min="262" max="262" width="9" customWidth="1"/>
    <col min="264" max="265" width="11.7109375" customWidth="1"/>
    <col min="268" max="268" width="12.42578125" customWidth="1"/>
    <col min="511" max="511" width="4.5703125" customWidth="1"/>
    <col min="512" max="512" width="49.42578125" customWidth="1"/>
    <col min="514" max="514" width="9.140625" customWidth="1"/>
    <col min="515" max="515" width="9.28515625" customWidth="1"/>
    <col min="516" max="516" width="8.85546875" customWidth="1"/>
    <col min="517" max="517" width="8.5703125" customWidth="1"/>
    <col min="518" max="518" width="9" customWidth="1"/>
    <col min="520" max="521" width="11.7109375" customWidth="1"/>
    <col min="524" max="524" width="12.42578125" customWidth="1"/>
    <col min="767" max="767" width="4.5703125" customWidth="1"/>
    <col min="768" max="768" width="49.42578125" customWidth="1"/>
    <col min="770" max="770" width="9.140625" customWidth="1"/>
    <col min="771" max="771" width="9.28515625" customWidth="1"/>
    <col min="772" max="772" width="8.85546875" customWidth="1"/>
    <col min="773" max="773" width="8.5703125" customWidth="1"/>
    <col min="774" max="774" width="9" customWidth="1"/>
    <col min="776" max="777" width="11.7109375" customWidth="1"/>
    <col min="780" max="780" width="12.42578125" customWidth="1"/>
    <col min="1023" max="1023" width="4.5703125" customWidth="1"/>
    <col min="1024" max="1024" width="49.42578125" customWidth="1"/>
    <col min="1026" max="1026" width="9.140625" customWidth="1"/>
    <col min="1027" max="1027" width="9.28515625" customWidth="1"/>
    <col min="1028" max="1028" width="8.85546875" customWidth="1"/>
    <col min="1029" max="1029" width="8.5703125" customWidth="1"/>
    <col min="1030" max="1030" width="9" customWidth="1"/>
    <col min="1032" max="1033" width="11.7109375" customWidth="1"/>
    <col min="1036" max="1036" width="12.42578125" customWidth="1"/>
    <col min="1279" max="1279" width="4.5703125" customWidth="1"/>
    <col min="1280" max="1280" width="49.42578125" customWidth="1"/>
    <col min="1282" max="1282" width="9.140625" customWidth="1"/>
    <col min="1283" max="1283" width="9.28515625" customWidth="1"/>
    <col min="1284" max="1284" width="8.85546875" customWidth="1"/>
    <col min="1285" max="1285" width="8.5703125" customWidth="1"/>
    <col min="1286" max="1286" width="9" customWidth="1"/>
    <col min="1288" max="1289" width="11.7109375" customWidth="1"/>
    <col min="1292" max="1292" width="12.42578125" customWidth="1"/>
    <col min="1535" max="1535" width="4.5703125" customWidth="1"/>
    <col min="1536" max="1536" width="49.42578125" customWidth="1"/>
    <col min="1538" max="1538" width="9.140625" customWidth="1"/>
    <col min="1539" max="1539" width="9.28515625" customWidth="1"/>
    <col min="1540" max="1540" width="8.85546875" customWidth="1"/>
    <col min="1541" max="1541" width="8.5703125" customWidth="1"/>
    <col min="1542" max="1542" width="9" customWidth="1"/>
    <col min="1544" max="1545" width="11.7109375" customWidth="1"/>
    <col min="1548" max="1548" width="12.42578125" customWidth="1"/>
    <col min="1791" max="1791" width="4.5703125" customWidth="1"/>
    <col min="1792" max="1792" width="49.42578125" customWidth="1"/>
    <col min="1794" max="1794" width="9.140625" customWidth="1"/>
    <col min="1795" max="1795" width="9.28515625" customWidth="1"/>
    <col min="1796" max="1796" width="8.85546875" customWidth="1"/>
    <col min="1797" max="1797" width="8.5703125" customWidth="1"/>
    <col min="1798" max="1798" width="9" customWidth="1"/>
    <col min="1800" max="1801" width="11.7109375" customWidth="1"/>
    <col min="1804" max="1804" width="12.42578125" customWidth="1"/>
    <col min="2047" max="2047" width="4.5703125" customWidth="1"/>
    <col min="2048" max="2048" width="49.42578125" customWidth="1"/>
    <col min="2050" max="2050" width="9.140625" customWidth="1"/>
    <col min="2051" max="2051" width="9.28515625" customWidth="1"/>
    <col min="2052" max="2052" width="8.85546875" customWidth="1"/>
    <col min="2053" max="2053" width="8.5703125" customWidth="1"/>
    <col min="2054" max="2054" width="9" customWidth="1"/>
    <col min="2056" max="2057" width="11.7109375" customWidth="1"/>
    <col min="2060" max="2060" width="12.42578125" customWidth="1"/>
    <col min="2303" max="2303" width="4.5703125" customWidth="1"/>
    <col min="2304" max="2304" width="49.42578125" customWidth="1"/>
    <col min="2306" max="2306" width="9.140625" customWidth="1"/>
    <col min="2307" max="2307" width="9.28515625" customWidth="1"/>
    <col min="2308" max="2308" width="8.85546875" customWidth="1"/>
    <col min="2309" max="2309" width="8.5703125" customWidth="1"/>
    <col min="2310" max="2310" width="9" customWidth="1"/>
    <col min="2312" max="2313" width="11.7109375" customWidth="1"/>
    <col min="2316" max="2316" width="12.42578125" customWidth="1"/>
    <col min="2559" max="2559" width="4.5703125" customWidth="1"/>
    <col min="2560" max="2560" width="49.42578125" customWidth="1"/>
    <col min="2562" max="2562" width="9.140625" customWidth="1"/>
    <col min="2563" max="2563" width="9.28515625" customWidth="1"/>
    <col min="2564" max="2564" width="8.85546875" customWidth="1"/>
    <col min="2565" max="2565" width="8.5703125" customWidth="1"/>
    <col min="2566" max="2566" width="9" customWidth="1"/>
    <col min="2568" max="2569" width="11.7109375" customWidth="1"/>
    <col min="2572" max="2572" width="12.42578125" customWidth="1"/>
    <col min="2815" max="2815" width="4.5703125" customWidth="1"/>
    <col min="2816" max="2816" width="49.42578125" customWidth="1"/>
    <col min="2818" max="2818" width="9.140625" customWidth="1"/>
    <col min="2819" max="2819" width="9.28515625" customWidth="1"/>
    <col min="2820" max="2820" width="8.85546875" customWidth="1"/>
    <col min="2821" max="2821" width="8.5703125" customWidth="1"/>
    <col min="2822" max="2822" width="9" customWidth="1"/>
    <col min="2824" max="2825" width="11.7109375" customWidth="1"/>
    <col min="2828" max="2828" width="12.42578125" customWidth="1"/>
    <col min="3071" max="3071" width="4.5703125" customWidth="1"/>
    <col min="3072" max="3072" width="49.42578125" customWidth="1"/>
    <col min="3074" max="3074" width="9.140625" customWidth="1"/>
    <col min="3075" max="3075" width="9.28515625" customWidth="1"/>
    <col min="3076" max="3076" width="8.85546875" customWidth="1"/>
    <col min="3077" max="3077" width="8.5703125" customWidth="1"/>
    <col min="3078" max="3078" width="9" customWidth="1"/>
    <col min="3080" max="3081" width="11.7109375" customWidth="1"/>
    <col min="3084" max="3084" width="12.42578125" customWidth="1"/>
    <col min="3327" max="3327" width="4.5703125" customWidth="1"/>
    <col min="3328" max="3328" width="49.42578125" customWidth="1"/>
    <col min="3330" max="3330" width="9.140625" customWidth="1"/>
    <col min="3331" max="3331" width="9.28515625" customWidth="1"/>
    <col min="3332" max="3332" width="8.85546875" customWidth="1"/>
    <col min="3333" max="3333" width="8.5703125" customWidth="1"/>
    <col min="3334" max="3334" width="9" customWidth="1"/>
    <col min="3336" max="3337" width="11.7109375" customWidth="1"/>
    <col min="3340" max="3340" width="12.42578125" customWidth="1"/>
    <col min="3583" max="3583" width="4.5703125" customWidth="1"/>
    <col min="3584" max="3584" width="49.42578125" customWidth="1"/>
    <col min="3586" max="3586" width="9.140625" customWidth="1"/>
    <col min="3587" max="3587" width="9.28515625" customWidth="1"/>
    <col min="3588" max="3588" width="8.85546875" customWidth="1"/>
    <col min="3589" max="3589" width="8.5703125" customWidth="1"/>
    <col min="3590" max="3590" width="9" customWidth="1"/>
    <col min="3592" max="3593" width="11.7109375" customWidth="1"/>
    <col min="3596" max="3596" width="12.42578125" customWidth="1"/>
    <col min="3839" max="3839" width="4.5703125" customWidth="1"/>
    <col min="3840" max="3840" width="49.42578125" customWidth="1"/>
    <col min="3842" max="3842" width="9.140625" customWidth="1"/>
    <col min="3843" max="3843" width="9.28515625" customWidth="1"/>
    <col min="3844" max="3844" width="8.85546875" customWidth="1"/>
    <col min="3845" max="3845" width="8.5703125" customWidth="1"/>
    <col min="3846" max="3846" width="9" customWidth="1"/>
    <col min="3848" max="3849" width="11.7109375" customWidth="1"/>
    <col min="3852" max="3852" width="12.42578125" customWidth="1"/>
    <col min="4095" max="4095" width="4.5703125" customWidth="1"/>
    <col min="4096" max="4096" width="49.42578125" customWidth="1"/>
    <col min="4098" max="4098" width="9.140625" customWidth="1"/>
    <col min="4099" max="4099" width="9.28515625" customWidth="1"/>
    <col min="4100" max="4100" width="8.85546875" customWidth="1"/>
    <col min="4101" max="4101" width="8.5703125" customWidth="1"/>
    <col min="4102" max="4102" width="9" customWidth="1"/>
    <col min="4104" max="4105" width="11.7109375" customWidth="1"/>
    <col min="4108" max="4108" width="12.42578125" customWidth="1"/>
    <col min="4351" max="4351" width="4.5703125" customWidth="1"/>
    <col min="4352" max="4352" width="49.42578125" customWidth="1"/>
    <col min="4354" max="4354" width="9.140625" customWidth="1"/>
    <col min="4355" max="4355" width="9.28515625" customWidth="1"/>
    <col min="4356" max="4356" width="8.85546875" customWidth="1"/>
    <col min="4357" max="4357" width="8.5703125" customWidth="1"/>
    <col min="4358" max="4358" width="9" customWidth="1"/>
    <col min="4360" max="4361" width="11.7109375" customWidth="1"/>
    <col min="4364" max="4364" width="12.42578125" customWidth="1"/>
    <col min="4607" max="4607" width="4.5703125" customWidth="1"/>
    <col min="4608" max="4608" width="49.42578125" customWidth="1"/>
    <col min="4610" max="4610" width="9.140625" customWidth="1"/>
    <col min="4611" max="4611" width="9.28515625" customWidth="1"/>
    <col min="4612" max="4612" width="8.85546875" customWidth="1"/>
    <col min="4613" max="4613" width="8.5703125" customWidth="1"/>
    <col min="4614" max="4614" width="9" customWidth="1"/>
    <col min="4616" max="4617" width="11.7109375" customWidth="1"/>
    <col min="4620" max="4620" width="12.42578125" customWidth="1"/>
    <col min="4863" max="4863" width="4.5703125" customWidth="1"/>
    <col min="4864" max="4864" width="49.42578125" customWidth="1"/>
    <col min="4866" max="4866" width="9.140625" customWidth="1"/>
    <col min="4867" max="4867" width="9.28515625" customWidth="1"/>
    <col min="4868" max="4868" width="8.85546875" customWidth="1"/>
    <col min="4869" max="4869" width="8.5703125" customWidth="1"/>
    <col min="4870" max="4870" width="9" customWidth="1"/>
    <col min="4872" max="4873" width="11.7109375" customWidth="1"/>
    <col min="4876" max="4876" width="12.42578125" customWidth="1"/>
    <col min="5119" max="5119" width="4.5703125" customWidth="1"/>
    <col min="5120" max="5120" width="49.42578125" customWidth="1"/>
    <col min="5122" max="5122" width="9.140625" customWidth="1"/>
    <col min="5123" max="5123" width="9.28515625" customWidth="1"/>
    <col min="5124" max="5124" width="8.85546875" customWidth="1"/>
    <col min="5125" max="5125" width="8.5703125" customWidth="1"/>
    <col min="5126" max="5126" width="9" customWidth="1"/>
    <col min="5128" max="5129" width="11.7109375" customWidth="1"/>
    <col min="5132" max="5132" width="12.42578125" customWidth="1"/>
    <col min="5375" max="5375" width="4.5703125" customWidth="1"/>
    <col min="5376" max="5376" width="49.42578125" customWidth="1"/>
    <col min="5378" max="5378" width="9.140625" customWidth="1"/>
    <col min="5379" max="5379" width="9.28515625" customWidth="1"/>
    <col min="5380" max="5380" width="8.85546875" customWidth="1"/>
    <col min="5381" max="5381" width="8.5703125" customWidth="1"/>
    <col min="5382" max="5382" width="9" customWidth="1"/>
    <col min="5384" max="5385" width="11.7109375" customWidth="1"/>
    <col min="5388" max="5388" width="12.42578125" customWidth="1"/>
    <col min="5631" max="5631" width="4.5703125" customWidth="1"/>
    <col min="5632" max="5632" width="49.42578125" customWidth="1"/>
    <col min="5634" max="5634" width="9.140625" customWidth="1"/>
    <col min="5635" max="5635" width="9.28515625" customWidth="1"/>
    <col min="5636" max="5636" width="8.85546875" customWidth="1"/>
    <col min="5637" max="5637" width="8.5703125" customWidth="1"/>
    <col min="5638" max="5638" width="9" customWidth="1"/>
    <col min="5640" max="5641" width="11.7109375" customWidth="1"/>
    <col min="5644" max="5644" width="12.42578125" customWidth="1"/>
    <col min="5887" max="5887" width="4.5703125" customWidth="1"/>
    <col min="5888" max="5888" width="49.42578125" customWidth="1"/>
    <col min="5890" max="5890" width="9.140625" customWidth="1"/>
    <col min="5891" max="5891" width="9.28515625" customWidth="1"/>
    <col min="5892" max="5892" width="8.85546875" customWidth="1"/>
    <col min="5893" max="5893" width="8.5703125" customWidth="1"/>
    <col min="5894" max="5894" width="9" customWidth="1"/>
    <col min="5896" max="5897" width="11.7109375" customWidth="1"/>
    <col min="5900" max="5900" width="12.42578125" customWidth="1"/>
    <col min="6143" max="6143" width="4.5703125" customWidth="1"/>
    <col min="6144" max="6144" width="49.42578125" customWidth="1"/>
    <col min="6146" max="6146" width="9.140625" customWidth="1"/>
    <col min="6147" max="6147" width="9.28515625" customWidth="1"/>
    <col min="6148" max="6148" width="8.85546875" customWidth="1"/>
    <col min="6149" max="6149" width="8.5703125" customWidth="1"/>
    <col min="6150" max="6150" width="9" customWidth="1"/>
    <col min="6152" max="6153" width="11.7109375" customWidth="1"/>
    <col min="6156" max="6156" width="12.42578125" customWidth="1"/>
    <col min="6399" max="6399" width="4.5703125" customWidth="1"/>
    <col min="6400" max="6400" width="49.42578125" customWidth="1"/>
    <col min="6402" max="6402" width="9.140625" customWidth="1"/>
    <col min="6403" max="6403" width="9.28515625" customWidth="1"/>
    <col min="6404" max="6404" width="8.85546875" customWidth="1"/>
    <col min="6405" max="6405" width="8.5703125" customWidth="1"/>
    <col min="6406" max="6406" width="9" customWidth="1"/>
    <col min="6408" max="6409" width="11.7109375" customWidth="1"/>
    <col min="6412" max="6412" width="12.42578125" customWidth="1"/>
    <col min="6655" max="6655" width="4.5703125" customWidth="1"/>
    <col min="6656" max="6656" width="49.42578125" customWidth="1"/>
    <col min="6658" max="6658" width="9.140625" customWidth="1"/>
    <col min="6659" max="6659" width="9.28515625" customWidth="1"/>
    <col min="6660" max="6660" width="8.85546875" customWidth="1"/>
    <col min="6661" max="6661" width="8.5703125" customWidth="1"/>
    <col min="6662" max="6662" width="9" customWidth="1"/>
    <col min="6664" max="6665" width="11.7109375" customWidth="1"/>
    <col min="6668" max="6668" width="12.42578125" customWidth="1"/>
    <col min="6911" max="6911" width="4.5703125" customWidth="1"/>
    <col min="6912" max="6912" width="49.42578125" customWidth="1"/>
    <col min="6914" max="6914" width="9.140625" customWidth="1"/>
    <col min="6915" max="6915" width="9.28515625" customWidth="1"/>
    <col min="6916" max="6916" width="8.85546875" customWidth="1"/>
    <col min="6917" max="6917" width="8.5703125" customWidth="1"/>
    <col min="6918" max="6918" width="9" customWidth="1"/>
    <col min="6920" max="6921" width="11.7109375" customWidth="1"/>
    <col min="6924" max="6924" width="12.42578125" customWidth="1"/>
    <col min="7167" max="7167" width="4.5703125" customWidth="1"/>
    <col min="7168" max="7168" width="49.42578125" customWidth="1"/>
    <col min="7170" max="7170" width="9.140625" customWidth="1"/>
    <col min="7171" max="7171" width="9.28515625" customWidth="1"/>
    <col min="7172" max="7172" width="8.85546875" customWidth="1"/>
    <col min="7173" max="7173" width="8.5703125" customWidth="1"/>
    <col min="7174" max="7174" width="9" customWidth="1"/>
    <col min="7176" max="7177" width="11.7109375" customWidth="1"/>
    <col min="7180" max="7180" width="12.42578125" customWidth="1"/>
    <col min="7423" max="7423" width="4.5703125" customWidth="1"/>
    <col min="7424" max="7424" width="49.42578125" customWidth="1"/>
    <col min="7426" max="7426" width="9.140625" customWidth="1"/>
    <col min="7427" max="7427" width="9.28515625" customWidth="1"/>
    <col min="7428" max="7428" width="8.85546875" customWidth="1"/>
    <col min="7429" max="7429" width="8.5703125" customWidth="1"/>
    <col min="7430" max="7430" width="9" customWidth="1"/>
    <col min="7432" max="7433" width="11.7109375" customWidth="1"/>
    <col min="7436" max="7436" width="12.42578125" customWidth="1"/>
    <col min="7679" max="7679" width="4.5703125" customWidth="1"/>
    <col min="7680" max="7680" width="49.42578125" customWidth="1"/>
    <col min="7682" max="7682" width="9.140625" customWidth="1"/>
    <col min="7683" max="7683" width="9.28515625" customWidth="1"/>
    <col min="7684" max="7684" width="8.85546875" customWidth="1"/>
    <col min="7685" max="7685" width="8.5703125" customWidth="1"/>
    <col min="7686" max="7686" width="9" customWidth="1"/>
    <col min="7688" max="7689" width="11.7109375" customWidth="1"/>
    <col min="7692" max="7692" width="12.42578125" customWidth="1"/>
    <col min="7935" max="7935" width="4.5703125" customWidth="1"/>
    <col min="7936" max="7936" width="49.42578125" customWidth="1"/>
    <col min="7938" max="7938" width="9.140625" customWidth="1"/>
    <col min="7939" max="7939" width="9.28515625" customWidth="1"/>
    <col min="7940" max="7940" width="8.85546875" customWidth="1"/>
    <col min="7941" max="7941" width="8.5703125" customWidth="1"/>
    <col min="7942" max="7942" width="9" customWidth="1"/>
    <col min="7944" max="7945" width="11.7109375" customWidth="1"/>
    <col min="7948" max="7948" width="12.42578125" customWidth="1"/>
    <col min="8191" max="8191" width="4.5703125" customWidth="1"/>
    <col min="8192" max="8192" width="49.42578125" customWidth="1"/>
    <col min="8194" max="8194" width="9.140625" customWidth="1"/>
    <col min="8195" max="8195" width="9.28515625" customWidth="1"/>
    <col min="8196" max="8196" width="8.85546875" customWidth="1"/>
    <col min="8197" max="8197" width="8.5703125" customWidth="1"/>
    <col min="8198" max="8198" width="9" customWidth="1"/>
    <col min="8200" max="8201" width="11.7109375" customWidth="1"/>
    <col min="8204" max="8204" width="12.42578125" customWidth="1"/>
    <col min="8447" max="8447" width="4.5703125" customWidth="1"/>
    <col min="8448" max="8448" width="49.42578125" customWidth="1"/>
    <col min="8450" max="8450" width="9.140625" customWidth="1"/>
    <col min="8451" max="8451" width="9.28515625" customWidth="1"/>
    <col min="8452" max="8452" width="8.85546875" customWidth="1"/>
    <col min="8453" max="8453" width="8.5703125" customWidth="1"/>
    <col min="8454" max="8454" width="9" customWidth="1"/>
    <col min="8456" max="8457" width="11.7109375" customWidth="1"/>
    <col min="8460" max="8460" width="12.42578125" customWidth="1"/>
    <col min="8703" max="8703" width="4.5703125" customWidth="1"/>
    <col min="8704" max="8704" width="49.42578125" customWidth="1"/>
    <col min="8706" max="8706" width="9.140625" customWidth="1"/>
    <col min="8707" max="8707" width="9.28515625" customWidth="1"/>
    <col min="8708" max="8708" width="8.85546875" customWidth="1"/>
    <col min="8709" max="8709" width="8.5703125" customWidth="1"/>
    <col min="8710" max="8710" width="9" customWidth="1"/>
    <col min="8712" max="8713" width="11.7109375" customWidth="1"/>
    <col min="8716" max="8716" width="12.42578125" customWidth="1"/>
    <col min="8959" max="8959" width="4.5703125" customWidth="1"/>
    <col min="8960" max="8960" width="49.42578125" customWidth="1"/>
    <col min="8962" max="8962" width="9.140625" customWidth="1"/>
    <col min="8963" max="8963" width="9.28515625" customWidth="1"/>
    <col min="8964" max="8964" width="8.85546875" customWidth="1"/>
    <col min="8965" max="8965" width="8.5703125" customWidth="1"/>
    <col min="8966" max="8966" width="9" customWidth="1"/>
    <col min="8968" max="8969" width="11.7109375" customWidth="1"/>
    <col min="8972" max="8972" width="12.42578125" customWidth="1"/>
    <col min="9215" max="9215" width="4.5703125" customWidth="1"/>
    <col min="9216" max="9216" width="49.42578125" customWidth="1"/>
    <col min="9218" max="9218" width="9.140625" customWidth="1"/>
    <col min="9219" max="9219" width="9.28515625" customWidth="1"/>
    <col min="9220" max="9220" width="8.85546875" customWidth="1"/>
    <col min="9221" max="9221" width="8.5703125" customWidth="1"/>
    <col min="9222" max="9222" width="9" customWidth="1"/>
    <col min="9224" max="9225" width="11.7109375" customWidth="1"/>
    <col min="9228" max="9228" width="12.42578125" customWidth="1"/>
    <col min="9471" max="9471" width="4.5703125" customWidth="1"/>
    <col min="9472" max="9472" width="49.42578125" customWidth="1"/>
    <col min="9474" max="9474" width="9.140625" customWidth="1"/>
    <col min="9475" max="9475" width="9.28515625" customWidth="1"/>
    <col min="9476" max="9476" width="8.85546875" customWidth="1"/>
    <col min="9477" max="9477" width="8.5703125" customWidth="1"/>
    <col min="9478" max="9478" width="9" customWidth="1"/>
    <col min="9480" max="9481" width="11.7109375" customWidth="1"/>
    <col min="9484" max="9484" width="12.42578125" customWidth="1"/>
    <col min="9727" max="9727" width="4.5703125" customWidth="1"/>
    <col min="9728" max="9728" width="49.42578125" customWidth="1"/>
    <col min="9730" max="9730" width="9.140625" customWidth="1"/>
    <col min="9731" max="9731" width="9.28515625" customWidth="1"/>
    <col min="9732" max="9732" width="8.85546875" customWidth="1"/>
    <col min="9733" max="9733" width="8.5703125" customWidth="1"/>
    <col min="9734" max="9734" width="9" customWidth="1"/>
    <col min="9736" max="9737" width="11.7109375" customWidth="1"/>
    <col min="9740" max="9740" width="12.42578125" customWidth="1"/>
    <col min="9983" max="9983" width="4.5703125" customWidth="1"/>
    <col min="9984" max="9984" width="49.42578125" customWidth="1"/>
    <col min="9986" max="9986" width="9.140625" customWidth="1"/>
    <col min="9987" max="9987" width="9.28515625" customWidth="1"/>
    <col min="9988" max="9988" width="8.85546875" customWidth="1"/>
    <col min="9989" max="9989" width="8.5703125" customWidth="1"/>
    <col min="9990" max="9990" width="9" customWidth="1"/>
    <col min="9992" max="9993" width="11.7109375" customWidth="1"/>
    <col min="9996" max="9996" width="12.42578125" customWidth="1"/>
    <col min="10239" max="10239" width="4.5703125" customWidth="1"/>
    <col min="10240" max="10240" width="49.42578125" customWidth="1"/>
    <col min="10242" max="10242" width="9.140625" customWidth="1"/>
    <col min="10243" max="10243" width="9.28515625" customWidth="1"/>
    <col min="10244" max="10244" width="8.85546875" customWidth="1"/>
    <col min="10245" max="10245" width="8.5703125" customWidth="1"/>
    <col min="10246" max="10246" width="9" customWidth="1"/>
    <col min="10248" max="10249" width="11.7109375" customWidth="1"/>
    <col min="10252" max="10252" width="12.42578125" customWidth="1"/>
    <col min="10495" max="10495" width="4.5703125" customWidth="1"/>
    <col min="10496" max="10496" width="49.42578125" customWidth="1"/>
    <col min="10498" max="10498" width="9.140625" customWidth="1"/>
    <col min="10499" max="10499" width="9.28515625" customWidth="1"/>
    <col min="10500" max="10500" width="8.85546875" customWidth="1"/>
    <col min="10501" max="10501" width="8.5703125" customWidth="1"/>
    <col min="10502" max="10502" width="9" customWidth="1"/>
    <col min="10504" max="10505" width="11.7109375" customWidth="1"/>
    <col min="10508" max="10508" width="12.42578125" customWidth="1"/>
    <col min="10751" max="10751" width="4.5703125" customWidth="1"/>
    <col min="10752" max="10752" width="49.42578125" customWidth="1"/>
    <col min="10754" max="10754" width="9.140625" customWidth="1"/>
    <col min="10755" max="10755" width="9.28515625" customWidth="1"/>
    <col min="10756" max="10756" width="8.85546875" customWidth="1"/>
    <col min="10757" max="10757" width="8.5703125" customWidth="1"/>
    <col min="10758" max="10758" width="9" customWidth="1"/>
    <col min="10760" max="10761" width="11.7109375" customWidth="1"/>
    <col min="10764" max="10764" width="12.42578125" customWidth="1"/>
    <col min="11007" max="11007" width="4.5703125" customWidth="1"/>
    <col min="11008" max="11008" width="49.42578125" customWidth="1"/>
    <col min="11010" max="11010" width="9.140625" customWidth="1"/>
    <col min="11011" max="11011" width="9.28515625" customWidth="1"/>
    <col min="11012" max="11012" width="8.85546875" customWidth="1"/>
    <col min="11013" max="11013" width="8.5703125" customWidth="1"/>
    <col min="11014" max="11014" width="9" customWidth="1"/>
    <col min="11016" max="11017" width="11.7109375" customWidth="1"/>
    <col min="11020" max="11020" width="12.42578125" customWidth="1"/>
    <col min="11263" max="11263" width="4.5703125" customWidth="1"/>
    <col min="11264" max="11264" width="49.42578125" customWidth="1"/>
    <col min="11266" max="11266" width="9.140625" customWidth="1"/>
    <col min="11267" max="11267" width="9.28515625" customWidth="1"/>
    <col min="11268" max="11268" width="8.85546875" customWidth="1"/>
    <col min="11269" max="11269" width="8.5703125" customWidth="1"/>
    <col min="11270" max="11270" width="9" customWidth="1"/>
    <col min="11272" max="11273" width="11.7109375" customWidth="1"/>
    <col min="11276" max="11276" width="12.42578125" customWidth="1"/>
    <col min="11519" max="11519" width="4.5703125" customWidth="1"/>
    <col min="11520" max="11520" width="49.42578125" customWidth="1"/>
    <col min="11522" max="11522" width="9.140625" customWidth="1"/>
    <col min="11523" max="11523" width="9.28515625" customWidth="1"/>
    <col min="11524" max="11524" width="8.85546875" customWidth="1"/>
    <col min="11525" max="11525" width="8.5703125" customWidth="1"/>
    <col min="11526" max="11526" width="9" customWidth="1"/>
    <col min="11528" max="11529" width="11.7109375" customWidth="1"/>
    <col min="11532" max="11532" width="12.42578125" customWidth="1"/>
    <col min="11775" max="11775" width="4.5703125" customWidth="1"/>
    <col min="11776" max="11776" width="49.42578125" customWidth="1"/>
    <col min="11778" max="11778" width="9.140625" customWidth="1"/>
    <col min="11779" max="11779" width="9.28515625" customWidth="1"/>
    <col min="11780" max="11780" width="8.85546875" customWidth="1"/>
    <col min="11781" max="11781" width="8.5703125" customWidth="1"/>
    <col min="11782" max="11782" width="9" customWidth="1"/>
    <col min="11784" max="11785" width="11.7109375" customWidth="1"/>
    <col min="11788" max="11788" width="12.42578125" customWidth="1"/>
    <col min="12031" max="12031" width="4.5703125" customWidth="1"/>
    <col min="12032" max="12032" width="49.42578125" customWidth="1"/>
    <col min="12034" max="12034" width="9.140625" customWidth="1"/>
    <col min="12035" max="12035" width="9.28515625" customWidth="1"/>
    <col min="12036" max="12036" width="8.85546875" customWidth="1"/>
    <col min="12037" max="12037" width="8.5703125" customWidth="1"/>
    <col min="12038" max="12038" width="9" customWidth="1"/>
    <col min="12040" max="12041" width="11.7109375" customWidth="1"/>
    <col min="12044" max="12044" width="12.42578125" customWidth="1"/>
    <col min="12287" max="12287" width="4.5703125" customWidth="1"/>
    <col min="12288" max="12288" width="49.42578125" customWidth="1"/>
    <col min="12290" max="12290" width="9.140625" customWidth="1"/>
    <col min="12291" max="12291" width="9.28515625" customWidth="1"/>
    <col min="12292" max="12292" width="8.85546875" customWidth="1"/>
    <col min="12293" max="12293" width="8.5703125" customWidth="1"/>
    <col min="12294" max="12294" width="9" customWidth="1"/>
    <col min="12296" max="12297" width="11.7109375" customWidth="1"/>
    <col min="12300" max="12300" width="12.42578125" customWidth="1"/>
    <col min="12543" max="12543" width="4.5703125" customWidth="1"/>
    <col min="12544" max="12544" width="49.42578125" customWidth="1"/>
    <col min="12546" max="12546" width="9.140625" customWidth="1"/>
    <col min="12547" max="12547" width="9.28515625" customWidth="1"/>
    <col min="12548" max="12548" width="8.85546875" customWidth="1"/>
    <col min="12549" max="12549" width="8.5703125" customWidth="1"/>
    <col min="12550" max="12550" width="9" customWidth="1"/>
    <col min="12552" max="12553" width="11.7109375" customWidth="1"/>
    <col min="12556" max="12556" width="12.42578125" customWidth="1"/>
    <col min="12799" max="12799" width="4.5703125" customWidth="1"/>
    <col min="12800" max="12800" width="49.42578125" customWidth="1"/>
    <col min="12802" max="12802" width="9.140625" customWidth="1"/>
    <col min="12803" max="12803" width="9.28515625" customWidth="1"/>
    <col min="12804" max="12804" width="8.85546875" customWidth="1"/>
    <col min="12805" max="12805" width="8.5703125" customWidth="1"/>
    <col min="12806" max="12806" width="9" customWidth="1"/>
    <col min="12808" max="12809" width="11.7109375" customWidth="1"/>
    <col min="12812" max="12812" width="12.42578125" customWidth="1"/>
    <col min="13055" max="13055" width="4.5703125" customWidth="1"/>
    <col min="13056" max="13056" width="49.42578125" customWidth="1"/>
    <col min="13058" max="13058" width="9.140625" customWidth="1"/>
    <col min="13059" max="13059" width="9.28515625" customWidth="1"/>
    <col min="13060" max="13060" width="8.85546875" customWidth="1"/>
    <col min="13061" max="13061" width="8.5703125" customWidth="1"/>
    <col min="13062" max="13062" width="9" customWidth="1"/>
    <col min="13064" max="13065" width="11.7109375" customWidth="1"/>
    <col min="13068" max="13068" width="12.42578125" customWidth="1"/>
    <col min="13311" max="13311" width="4.5703125" customWidth="1"/>
    <col min="13312" max="13312" width="49.42578125" customWidth="1"/>
    <col min="13314" max="13314" width="9.140625" customWidth="1"/>
    <col min="13315" max="13315" width="9.28515625" customWidth="1"/>
    <col min="13316" max="13316" width="8.85546875" customWidth="1"/>
    <col min="13317" max="13317" width="8.5703125" customWidth="1"/>
    <col min="13318" max="13318" width="9" customWidth="1"/>
    <col min="13320" max="13321" width="11.7109375" customWidth="1"/>
    <col min="13324" max="13324" width="12.42578125" customWidth="1"/>
    <col min="13567" max="13567" width="4.5703125" customWidth="1"/>
    <col min="13568" max="13568" width="49.42578125" customWidth="1"/>
    <col min="13570" max="13570" width="9.140625" customWidth="1"/>
    <col min="13571" max="13571" width="9.28515625" customWidth="1"/>
    <col min="13572" max="13572" width="8.85546875" customWidth="1"/>
    <col min="13573" max="13573" width="8.5703125" customWidth="1"/>
    <col min="13574" max="13574" width="9" customWidth="1"/>
    <col min="13576" max="13577" width="11.7109375" customWidth="1"/>
    <col min="13580" max="13580" width="12.42578125" customWidth="1"/>
    <col min="13823" max="13823" width="4.5703125" customWidth="1"/>
    <col min="13824" max="13824" width="49.42578125" customWidth="1"/>
    <col min="13826" max="13826" width="9.140625" customWidth="1"/>
    <col min="13827" max="13827" width="9.28515625" customWidth="1"/>
    <col min="13828" max="13828" width="8.85546875" customWidth="1"/>
    <col min="13829" max="13829" width="8.5703125" customWidth="1"/>
    <col min="13830" max="13830" width="9" customWidth="1"/>
    <col min="13832" max="13833" width="11.7109375" customWidth="1"/>
    <col min="13836" max="13836" width="12.42578125" customWidth="1"/>
    <col min="14079" max="14079" width="4.5703125" customWidth="1"/>
    <col min="14080" max="14080" width="49.42578125" customWidth="1"/>
    <col min="14082" max="14082" width="9.140625" customWidth="1"/>
    <col min="14083" max="14083" width="9.28515625" customWidth="1"/>
    <col min="14084" max="14084" width="8.85546875" customWidth="1"/>
    <col min="14085" max="14085" width="8.5703125" customWidth="1"/>
    <col min="14086" max="14086" width="9" customWidth="1"/>
    <col min="14088" max="14089" width="11.7109375" customWidth="1"/>
    <col min="14092" max="14092" width="12.42578125" customWidth="1"/>
    <col min="14335" max="14335" width="4.5703125" customWidth="1"/>
    <col min="14336" max="14336" width="49.42578125" customWidth="1"/>
    <col min="14338" max="14338" width="9.140625" customWidth="1"/>
    <col min="14339" max="14339" width="9.28515625" customWidth="1"/>
    <col min="14340" max="14340" width="8.85546875" customWidth="1"/>
    <col min="14341" max="14341" width="8.5703125" customWidth="1"/>
    <col min="14342" max="14342" width="9" customWidth="1"/>
    <col min="14344" max="14345" width="11.7109375" customWidth="1"/>
    <col min="14348" max="14348" width="12.42578125" customWidth="1"/>
    <col min="14591" max="14591" width="4.5703125" customWidth="1"/>
    <col min="14592" max="14592" width="49.42578125" customWidth="1"/>
    <col min="14594" max="14594" width="9.140625" customWidth="1"/>
    <col min="14595" max="14595" width="9.28515625" customWidth="1"/>
    <col min="14596" max="14596" width="8.85546875" customWidth="1"/>
    <col min="14597" max="14597" width="8.5703125" customWidth="1"/>
    <col min="14598" max="14598" width="9" customWidth="1"/>
    <col min="14600" max="14601" width="11.7109375" customWidth="1"/>
    <col min="14604" max="14604" width="12.42578125" customWidth="1"/>
    <col min="14847" max="14847" width="4.5703125" customWidth="1"/>
    <col min="14848" max="14848" width="49.42578125" customWidth="1"/>
    <col min="14850" max="14850" width="9.140625" customWidth="1"/>
    <col min="14851" max="14851" width="9.28515625" customWidth="1"/>
    <col min="14852" max="14852" width="8.85546875" customWidth="1"/>
    <col min="14853" max="14853" width="8.5703125" customWidth="1"/>
    <col min="14854" max="14854" width="9" customWidth="1"/>
    <col min="14856" max="14857" width="11.7109375" customWidth="1"/>
    <col min="14860" max="14860" width="12.42578125" customWidth="1"/>
    <col min="15103" max="15103" width="4.5703125" customWidth="1"/>
    <col min="15104" max="15104" width="49.42578125" customWidth="1"/>
    <col min="15106" max="15106" width="9.140625" customWidth="1"/>
    <col min="15107" max="15107" width="9.28515625" customWidth="1"/>
    <col min="15108" max="15108" width="8.85546875" customWidth="1"/>
    <col min="15109" max="15109" width="8.5703125" customWidth="1"/>
    <col min="15110" max="15110" width="9" customWidth="1"/>
    <col min="15112" max="15113" width="11.7109375" customWidth="1"/>
    <col min="15116" max="15116" width="12.42578125" customWidth="1"/>
    <col min="15359" max="15359" width="4.5703125" customWidth="1"/>
    <col min="15360" max="15360" width="49.42578125" customWidth="1"/>
    <col min="15362" max="15362" width="9.140625" customWidth="1"/>
    <col min="15363" max="15363" width="9.28515625" customWidth="1"/>
    <col min="15364" max="15364" width="8.85546875" customWidth="1"/>
    <col min="15365" max="15365" width="8.5703125" customWidth="1"/>
    <col min="15366" max="15366" width="9" customWidth="1"/>
    <col min="15368" max="15369" width="11.7109375" customWidth="1"/>
    <col min="15372" max="15372" width="12.42578125" customWidth="1"/>
    <col min="15615" max="15615" width="4.5703125" customWidth="1"/>
    <col min="15616" max="15616" width="49.42578125" customWidth="1"/>
    <col min="15618" max="15618" width="9.140625" customWidth="1"/>
    <col min="15619" max="15619" width="9.28515625" customWidth="1"/>
    <col min="15620" max="15620" width="8.85546875" customWidth="1"/>
    <col min="15621" max="15621" width="8.5703125" customWidth="1"/>
    <col min="15622" max="15622" width="9" customWidth="1"/>
    <col min="15624" max="15625" width="11.7109375" customWidth="1"/>
    <col min="15628" max="15628" width="12.42578125" customWidth="1"/>
    <col min="15871" max="15871" width="4.5703125" customWidth="1"/>
    <col min="15872" max="15872" width="49.42578125" customWidth="1"/>
    <col min="15874" max="15874" width="9.140625" customWidth="1"/>
    <col min="15875" max="15875" width="9.28515625" customWidth="1"/>
    <col min="15876" max="15876" width="8.85546875" customWidth="1"/>
    <col min="15877" max="15877" width="8.5703125" customWidth="1"/>
    <col min="15878" max="15878" width="9" customWidth="1"/>
    <col min="15880" max="15881" width="11.7109375" customWidth="1"/>
    <col min="15884" max="15884" width="12.42578125" customWidth="1"/>
    <col min="16127" max="16127" width="4.5703125" customWidth="1"/>
    <col min="16128" max="16128" width="49.42578125" customWidth="1"/>
    <col min="16130" max="16130" width="9.140625" customWidth="1"/>
    <col min="16131" max="16131" width="9.28515625" customWidth="1"/>
    <col min="16132" max="16132" width="8.85546875" customWidth="1"/>
    <col min="16133" max="16133" width="8.5703125" customWidth="1"/>
    <col min="16134" max="16134" width="9" customWidth="1"/>
    <col min="16136" max="16137" width="11.7109375" customWidth="1"/>
    <col min="16140" max="16140" width="12.42578125" customWidth="1"/>
  </cols>
  <sheetData>
    <row r="1" spans="1:12" ht="15.75">
      <c r="A1" s="552" t="s">
        <v>261</v>
      </c>
      <c r="B1" s="552"/>
      <c r="C1" s="552"/>
      <c r="D1" s="552"/>
      <c r="E1" s="552"/>
      <c r="F1" s="552"/>
      <c r="G1" s="552"/>
      <c r="H1" s="552"/>
      <c r="I1" s="552"/>
    </row>
    <row r="2" spans="1:12" ht="18.75" customHeight="1">
      <c r="A2" s="553" t="s">
        <v>224</v>
      </c>
      <c r="B2" s="554"/>
      <c r="C2" s="554"/>
      <c r="D2" s="554"/>
      <c r="E2" s="554"/>
      <c r="F2" s="554"/>
      <c r="G2" s="554"/>
      <c r="H2" s="554"/>
      <c r="I2" s="554"/>
    </row>
    <row r="3" spans="1:12" ht="12" customHeight="1">
      <c r="A3" s="555" t="s">
        <v>267</v>
      </c>
      <c r="B3" s="556"/>
      <c r="C3" s="556"/>
      <c r="D3" s="556"/>
      <c r="E3" s="556"/>
      <c r="F3" s="556"/>
      <c r="G3" s="556"/>
      <c r="H3" s="556"/>
      <c r="I3" s="556"/>
    </row>
    <row r="4" spans="1:12" ht="18" customHeight="1">
      <c r="A4" s="557" t="s">
        <v>36</v>
      </c>
      <c r="B4" s="557"/>
      <c r="C4" s="557"/>
      <c r="D4" s="557"/>
      <c r="E4" s="557"/>
      <c r="F4" s="557"/>
      <c r="G4" s="557"/>
      <c r="H4" s="557"/>
      <c r="I4" s="557"/>
    </row>
    <row r="5" spans="1:12" ht="15" customHeight="1">
      <c r="A5" s="550" t="s">
        <v>0</v>
      </c>
      <c r="B5" s="550" t="s">
        <v>37</v>
      </c>
      <c r="C5" s="559" t="s">
        <v>40</v>
      </c>
      <c r="D5" s="550" t="s">
        <v>5</v>
      </c>
      <c r="E5" s="550" t="s">
        <v>6</v>
      </c>
      <c r="F5" s="550" t="s">
        <v>7</v>
      </c>
      <c r="G5" s="550" t="s">
        <v>8</v>
      </c>
      <c r="H5" s="550" t="s">
        <v>9</v>
      </c>
      <c r="I5" s="551" t="s">
        <v>1</v>
      </c>
    </row>
    <row r="6" spans="1:12" ht="15" customHeight="1">
      <c r="A6" s="558"/>
      <c r="B6" s="558"/>
      <c r="C6" s="560"/>
      <c r="D6" s="550"/>
      <c r="E6" s="550"/>
      <c r="F6" s="550"/>
      <c r="G6" s="550"/>
      <c r="H6" s="550"/>
      <c r="I6" s="551"/>
    </row>
    <row r="7" spans="1:12" ht="51" customHeight="1">
      <c r="A7" s="558"/>
      <c r="B7" s="558"/>
      <c r="C7" s="560"/>
      <c r="D7" s="550"/>
      <c r="E7" s="550"/>
      <c r="F7" s="550"/>
      <c r="G7" s="550"/>
      <c r="H7" s="550"/>
      <c r="I7" s="551"/>
    </row>
    <row r="8" spans="1:12">
      <c r="A8" s="235" t="s">
        <v>19</v>
      </c>
      <c r="B8" s="235" t="s">
        <v>20</v>
      </c>
      <c r="C8" s="236">
        <v>1</v>
      </c>
      <c r="D8" s="236">
        <v>2</v>
      </c>
      <c r="E8" s="236">
        <v>3</v>
      </c>
      <c r="F8" s="236">
        <v>4</v>
      </c>
      <c r="G8" s="236">
        <v>5</v>
      </c>
      <c r="H8" s="236">
        <v>6</v>
      </c>
      <c r="I8" s="236">
        <v>9</v>
      </c>
    </row>
    <row r="9" spans="1:12" ht="15.75" customHeight="1">
      <c r="A9" s="504"/>
      <c r="B9" s="504" t="s">
        <v>38</v>
      </c>
      <c r="C9" s="442">
        <f>C10+C18+C22+C29+C41+C48+C51+C46-0.1</f>
        <v>12701.361999999999</v>
      </c>
      <c r="D9" s="442">
        <f t="shared" ref="D9:H9" si="0">D10+D18+D22+D29+D41+D48+D51+D46</f>
        <v>2346.194</v>
      </c>
      <c r="E9" s="442">
        <f t="shared" si="0"/>
        <v>2738.3040000000001</v>
      </c>
      <c r="F9" s="442">
        <f t="shared" si="0"/>
        <v>2597.692</v>
      </c>
      <c r="G9" s="442">
        <f t="shared" si="0"/>
        <v>2567.3339999999998</v>
      </c>
      <c r="H9" s="442">
        <f t="shared" si="0"/>
        <v>2451.9780000000001</v>
      </c>
      <c r="I9" s="505"/>
      <c r="K9" s="10"/>
      <c r="L9" s="10"/>
    </row>
    <row r="10" spans="1:12" ht="20.25" customHeight="1">
      <c r="A10" s="440" t="s">
        <v>2</v>
      </c>
      <c r="B10" s="441" t="s">
        <v>14</v>
      </c>
      <c r="C10" s="442">
        <f t="shared" ref="C10:H10" si="1">SUM(C11:C17)</f>
        <v>1083.3580000000002</v>
      </c>
      <c r="D10" s="442">
        <f t="shared" si="1"/>
        <v>220.89400000000001</v>
      </c>
      <c r="E10" s="442">
        <f t="shared" si="1"/>
        <v>245.30399999999997</v>
      </c>
      <c r="F10" s="442">
        <f t="shared" si="1"/>
        <v>235.99199999999999</v>
      </c>
      <c r="G10" s="442">
        <f t="shared" si="1"/>
        <v>206.834</v>
      </c>
      <c r="H10" s="442">
        <f t="shared" si="1"/>
        <v>174.37400000000002</v>
      </c>
      <c r="I10" s="435"/>
      <c r="K10" s="10"/>
      <c r="L10" s="10"/>
    </row>
    <row r="11" spans="1:12" ht="21" customHeight="1">
      <c r="A11" s="444">
        <v>1</v>
      </c>
      <c r="B11" s="445" t="s">
        <v>164</v>
      </c>
      <c r="C11" s="496">
        <v>42.2</v>
      </c>
      <c r="D11" s="496">
        <v>3.54</v>
      </c>
      <c r="E11" s="496">
        <v>9.1</v>
      </c>
      <c r="F11" s="496">
        <v>14.35</v>
      </c>
      <c r="G11" s="496">
        <v>11.53</v>
      </c>
      <c r="H11" s="496">
        <v>3.72</v>
      </c>
      <c r="I11" s="435"/>
      <c r="K11" s="10"/>
      <c r="L11" s="10"/>
    </row>
    <row r="12" spans="1:12" ht="20.25" customHeight="1">
      <c r="A12" s="444">
        <v>2</v>
      </c>
      <c r="B12" s="32" t="s">
        <v>165</v>
      </c>
      <c r="C12" s="499">
        <f t="shared" ref="C12:C17" si="2">D12+E12+F12+G12+H12</f>
        <v>70</v>
      </c>
      <c r="D12" s="496">
        <v>6</v>
      </c>
      <c r="E12" s="496">
        <v>12</v>
      </c>
      <c r="F12" s="496">
        <v>30</v>
      </c>
      <c r="G12" s="496">
        <v>16</v>
      </c>
      <c r="H12" s="496">
        <v>6</v>
      </c>
      <c r="I12" s="435"/>
      <c r="K12" s="10"/>
      <c r="L12" s="10"/>
    </row>
    <row r="13" spans="1:12" ht="20.25" customHeight="1">
      <c r="A13" s="444">
        <v>3</v>
      </c>
      <c r="B13" s="32" t="s">
        <v>166</v>
      </c>
      <c r="C13" s="496">
        <f t="shared" si="2"/>
        <v>162</v>
      </c>
      <c r="D13" s="496">
        <v>33</v>
      </c>
      <c r="E13" s="496">
        <v>43.5</v>
      </c>
      <c r="F13" s="496">
        <v>37.5</v>
      </c>
      <c r="G13" s="496">
        <v>31</v>
      </c>
      <c r="H13" s="496">
        <v>17</v>
      </c>
      <c r="I13" s="435"/>
      <c r="K13" s="10"/>
      <c r="L13" s="10"/>
    </row>
    <row r="14" spans="1:12" ht="34.5" customHeight="1">
      <c r="A14" s="444">
        <v>4</v>
      </c>
      <c r="B14" s="32" t="s">
        <v>167</v>
      </c>
      <c r="C14" s="496">
        <f t="shared" si="2"/>
        <v>22.775000000000002</v>
      </c>
      <c r="D14" s="496">
        <v>2.35</v>
      </c>
      <c r="E14" s="496">
        <v>7.3</v>
      </c>
      <c r="F14" s="496">
        <v>7.9749999999999996</v>
      </c>
      <c r="G14" s="496">
        <v>2.8</v>
      </c>
      <c r="H14" s="496">
        <v>2.35</v>
      </c>
      <c r="I14" s="435"/>
      <c r="K14" s="10"/>
      <c r="L14" s="10"/>
    </row>
    <row r="15" spans="1:12" ht="21" customHeight="1">
      <c r="A15" s="444">
        <v>5</v>
      </c>
      <c r="B15" s="32" t="s">
        <v>168</v>
      </c>
      <c r="C15" s="496">
        <f t="shared" si="2"/>
        <v>45.819999999999993</v>
      </c>
      <c r="D15" s="496">
        <v>4.0039999999999996</v>
      </c>
      <c r="E15" s="496">
        <v>21.404</v>
      </c>
      <c r="F15" s="496">
        <v>8.9039999999999999</v>
      </c>
      <c r="G15" s="496">
        <v>7.5039999999999996</v>
      </c>
      <c r="H15" s="496">
        <v>4.0039999999999996</v>
      </c>
      <c r="I15" s="435"/>
      <c r="K15" s="10"/>
      <c r="L15" s="10"/>
    </row>
    <row r="16" spans="1:12" ht="20.25" customHeight="1">
      <c r="A16" s="444">
        <v>6</v>
      </c>
      <c r="B16" s="464" t="s">
        <v>169</v>
      </c>
      <c r="C16" s="496">
        <v>472.3</v>
      </c>
      <c r="D16" s="499">
        <v>94</v>
      </c>
      <c r="E16" s="499">
        <v>94</v>
      </c>
      <c r="F16" s="499">
        <v>95</v>
      </c>
      <c r="G16" s="499">
        <v>94</v>
      </c>
      <c r="H16" s="496">
        <f>C16-D16-E16-F16-G16</f>
        <v>95.300000000000011</v>
      </c>
      <c r="I16" s="435"/>
      <c r="K16" s="10"/>
      <c r="L16" s="10"/>
    </row>
    <row r="17" spans="1:13" ht="30" customHeight="1">
      <c r="A17" s="444">
        <v>7</v>
      </c>
      <c r="B17" s="467" t="s">
        <v>160</v>
      </c>
      <c r="C17" s="496">
        <f t="shared" si="2"/>
        <v>268.26300000000003</v>
      </c>
      <c r="D17" s="499">
        <v>78</v>
      </c>
      <c r="E17" s="499">
        <v>58</v>
      </c>
      <c r="F17" s="496">
        <v>42.262999999999998</v>
      </c>
      <c r="G17" s="499">
        <v>44</v>
      </c>
      <c r="H17" s="499">
        <v>46</v>
      </c>
      <c r="I17" s="435"/>
      <c r="K17" s="10"/>
      <c r="L17" s="10"/>
    </row>
    <row r="18" spans="1:13" ht="20.25" customHeight="1">
      <c r="A18" s="475" t="s">
        <v>3</v>
      </c>
      <c r="B18" s="506" t="s">
        <v>39</v>
      </c>
      <c r="C18" s="442">
        <f>C19+C20+C21</f>
        <v>435</v>
      </c>
      <c r="D18" s="442">
        <f t="shared" ref="D18:H18" si="3">D19+D20+D21</f>
        <v>87</v>
      </c>
      <c r="E18" s="442">
        <f t="shared" si="3"/>
        <v>87</v>
      </c>
      <c r="F18" s="442">
        <f t="shared" si="3"/>
        <v>87</v>
      </c>
      <c r="G18" s="442">
        <f t="shared" si="3"/>
        <v>87</v>
      </c>
      <c r="H18" s="442">
        <f t="shared" si="3"/>
        <v>87</v>
      </c>
      <c r="I18" s="507"/>
    </row>
    <row r="19" spans="1:13" ht="20.25" customHeight="1">
      <c r="A19" s="474">
        <v>1</v>
      </c>
      <c r="B19" s="508" t="s">
        <v>147</v>
      </c>
      <c r="C19" s="509">
        <f>SUM(D19:H19)</f>
        <v>250</v>
      </c>
      <c r="D19" s="510">
        <v>50</v>
      </c>
      <c r="E19" s="510">
        <v>50</v>
      </c>
      <c r="F19" s="510">
        <v>50</v>
      </c>
      <c r="G19" s="510">
        <v>50</v>
      </c>
      <c r="H19" s="510">
        <v>50</v>
      </c>
      <c r="I19" s="429"/>
    </row>
    <row r="20" spans="1:13" ht="20.25" customHeight="1">
      <c r="A20" s="474">
        <v>2</v>
      </c>
      <c r="B20" s="508" t="s">
        <v>148</v>
      </c>
      <c r="C20" s="509">
        <f>SUM(D20:H20)</f>
        <v>150</v>
      </c>
      <c r="D20" s="510">
        <v>30</v>
      </c>
      <c r="E20" s="510">
        <v>30</v>
      </c>
      <c r="F20" s="510">
        <v>30</v>
      </c>
      <c r="G20" s="510">
        <v>30</v>
      </c>
      <c r="H20" s="510">
        <v>30</v>
      </c>
      <c r="I20" s="429"/>
    </row>
    <row r="21" spans="1:13" ht="20.25" customHeight="1">
      <c r="A21" s="474">
        <v>3</v>
      </c>
      <c r="B21" s="196" t="s">
        <v>152</v>
      </c>
      <c r="C21" s="509">
        <f>SUM(D21:H21)</f>
        <v>35</v>
      </c>
      <c r="D21" s="509">
        <v>7</v>
      </c>
      <c r="E21" s="509">
        <v>7</v>
      </c>
      <c r="F21" s="509">
        <v>7</v>
      </c>
      <c r="G21" s="509">
        <v>7</v>
      </c>
      <c r="H21" s="509">
        <v>7</v>
      </c>
      <c r="I21" s="429"/>
    </row>
    <row r="22" spans="1:13" s="1" customFormat="1" ht="20.25" customHeight="1">
      <c r="A22" s="475" t="s">
        <v>4</v>
      </c>
      <c r="B22" s="400" t="s">
        <v>15</v>
      </c>
      <c r="C22" s="511">
        <f>C23+C24+C25+C26+C27+C28</f>
        <v>169</v>
      </c>
      <c r="D22" s="511">
        <f t="shared" ref="D22:H22" si="4">D23+D24+D25+D26+D27+D28</f>
        <v>27</v>
      </c>
      <c r="E22" s="511">
        <f t="shared" si="4"/>
        <v>30</v>
      </c>
      <c r="F22" s="511">
        <f t="shared" si="4"/>
        <v>25</v>
      </c>
      <c r="G22" s="511">
        <f t="shared" si="4"/>
        <v>44</v>
      </c>
      <c r="H22" s="511">
        <f t="shared" si="4"/>
        <v>43</v>
      </c>
      <c r="I22" s="512"/>
    </row>
    <row r="23" spans="1:13" ht="20.25" customHeight="1">
      <c r="A23" s="474">
        <v>1</v>
      </c>
      <c r="B23" s="508" t="s">
        <v>153</v>
      </c>
      <c r="C23" s="509">
        <f t="shared" ref="C23:C28" si="5">SUM(D23:H23)</f>
        <v>5</v>
      </c>
      <c r="D23" s="510">
        <v>1</v>
      </c>
      <c r="E23" s="510">
        <v>1</v>
      </c>
      <c r="F23" s="510">
        <v>1</v>
      </c>
      <c r="G23" s="510">
        <v>1</v>
      </c>
      <c r="H23" s="510">
        <v>1</v>
      </c>
      <c r="I23" s="429"/>
    </row>
    <row r="24" spans="1:13" ht="31.5" customHeight="1">
      <c r="A24" s="474">
        <v>2</v>
      </c>
      <c r="B24" s="508" t="s">
        <v>154</v>
      </c>
      <c r="C24" s="509">
        <f t="shared" si="5"/>
        <v>18</v>
      </c>
      <c r="D24" s="510">
        <v>3</v>
      </c>
      <c r="E24" s="510">
        <v>4</v>
      </c>
      <c r="F24" s="510">
        <v>4</v>
      </c>
      <c r="G24" s="510">
        <v>4</v>
      </c>
      <c r="H24" s="510">
        <v>3</v>
      </c>
      <c r="I24" s="429"/>
    </row>
    <row r="25" spans="1:13" ht="20.25" customHeight="1">
      <c r="A25" s="474">
        <v>3</v>
      </c>
      <c r="B25" s="508" t="s">
        <v>149</v>
      </c>
      <c r="C25" s="509">
        <f t="shared" si="5"/>
        <v>15</v>
      </c>
      <c r="D25" s="510">
        <v>3</v>
      </c>
      <c r="E25" s="510">
        <v>3</v>
      </c>
      <c r="F25" s="510">
        <v>3</v>
      </c>
      <c r="G25" s="510">
        <v>3</v>
      </c>
      <c r="H25" s="510">
        <v>3</v>
      </c>
      <c r="I25" s="429"/>
    </row>
    <row r="26" spans="1:13" ht="32.25" customHeight="1">
      <c r="A26" s="474">
        <v>4</v>
      </c>
      <c r="B26" s="508" t="s">
        <v>150</v>
      </c>
      <c r="C26" s="509">
        <f t="shared" si="5"/>
        <v>17</v>
      </c>
      <c r="D26" s="510">
        <v>3</v>
      </c>
      <c r="E26" s="510">
        <v>4</v>
      </c>
      <c r="F26" s="510">
        <v>4</v>
      </c>
      <c r="G26" s="510">
        <v>3</v>
      </c>
      <c r="H26" s="510">
        <v>3</v>
      </c>
      <c r="I26" s="429"/>
    </row>
    <row r="27" spans="1:13" ht="22.5" customHeight="1">
      <c r="A27" s="474">
        <v>5</v>
      </c>
      <c r="B27" s="508" t="s">
        <v>151</v>
      </c>
      <c r="C27" s="509">
        <f t="shared" si="5"/>
        <v>25</v>
      </c>
      <c r="D27" s="510">
        <v>5</v>
      </c>
      <c r="E27" s="510">
        <v>5</v>
      </c>
      <c r="F27" s="510">
        <v>5</v>
      </c>
      <c r="G27" s="510">
        <v>5</v>
      </c>
      <c r="H27" s="510">
        <v>5</v>
      </c>
      <c r="I27" s="513"/>
    </row>
    <row r="28" spans="1:13" ht="30" customHeight="1">
      <c r="A28" s="474">
        <v>6</v>
      </c>
      <c r="B28" s="508" t="s">
        <v>159</v>
      </c>
      <c r="C28" s="509">
        <f t="shared" si="5"/>
        <v>89</v>
      </c>
      <c r="D28" s="499">
        <v>12</v>
      </c>
      <c r="E28" s="499">
        <v>13</v>
      </c>
      <c r="F28" s="499">
        <v>8</v>
      </c>
      <c r="G28" s="499">
        <v>28</v>
      </c>
      <c r="H28" s="509">
        <v>28</v>
      </c>
      <c r="I28" s="513"/>
    </row>
    <row r="29" spans="1:13" s="1" customFormat="1" ht="21" customHeight="1">
      <c r="A29" s="475" t="s">
        <v>119</v>
      </c>
      <c r="B29" s="479" t="s">
        <v>13</v>
      </c>
      <c r="C29" s="514">
        <f>C30+C31+C32+C33+C34+C35+C36+C37+C38+C39+C40</f>
        <v>2269.4759999999997</v>
      </c>
      <c r="D29" s="514">
        <f t="shared" ref="D29:H29" si="6">D30+D31+D32+D33+D34+D35+D36+D37+D38+D39+D40</f>
        <v>453.79999999999995</v>
      </c>
      <c r="E29" s="514">
        <f t="shared" si="6"/>
        <v>453.9</v>
      </c>
      <c r="F29" s="514">
        <f t="shared" si="6"/>
        <v>453.79999999999995</v>
      </c>
      <c r="G29" s="514">
        <f t="shared" si="6"/>
        <v>453.69999999999993</v>
      </c>
      <c r="H29" s="514">
        <f t="shared" si="6"/>
        <v>454.27599999999995</v>
      </c>
      <c r="I29" s="515"/>
    </row>
    <row r="30" spans="1:13" s="221" customFormat="1" ht="26.25" customHeight="1">
      <c r="A30" s="482">
        <v>1</v>
      </c>
      <c r="B30" s="483" t="s">
        <v>253</v>
      </c>
      <c r="C30" s="516">
        <v>810.4</v>
      </c>
      <c r="D30" s="510">
        <v>162</v>
      </c>
      <c r="E30" s="510">
        <v>162</v>
      </c>
      <c r="F30" s="510">
        <v>162</v>
      </c>
      <c r="G30" s="510">
        <v>162</v>
      </c>
      <c r="H30" s="517">
        <f>C30-G30-F30-E30-D30</f>
        <v>162.39999999999998</v>
      </c>
      <c r="I30" s="515"/>
    </row>
    <row r="31" spans="1:13" s="221" customFormat="1" ht="33" customHeight="1">
      <c r="A31" s="482">
        <v>2</v>
      </c>
      <c r="B31" s="483" t="s">
        <v>218</v>
      </c>
      <c r="C31" s="516">
        <v>13.5</v>
      </c>
      <c r="D31" s="517">
        <v>2.7</v>
      </c>
      <c r="E31" s="517">
        <v>2.8</v>
      </c>
      <c r="F31" s="517">
        <v>2.8</v>
      </c>
      <c r="G31" s="517">
        <v>2.7</v>
      </c>
      <c r="H31" s="517">
        <f t="shared" ref="H31:H40" si="7">C31-G31-F31-E31-D31</f>
        <v>2.5</v>
      </c>
      <c r="I31" s="515"/>
      <c r="L31" s="223"/>
    </row>
    <row r="32" spans="1:13" s="1" customFormat="1" ht="31.5" customHeight="1">
      <c r="A32" s="482">
        <v>3</v>
      </c>
      <c r="B32" s="467" t="s">
        <v>171</v>
      </c>
      <c r="C32" s="516">
        <v>26.1</v>
      </c>
      <c r="D32" s="517">
        <v>5.2</v>
      </c>
      <c r="E32" s="517">
        <v>5.2</v>
      </c>
      <c r="F32" s="517">
        <v>5.2</v>
      </c>
      <c r="G32" s="517">
        <v>5.2</v>
      </c>
      <c r="H32" s="517">
        <f t="shared" si="7"/>
        <v>5.3000000000000034</v>
      </c>
      <c r="I32" s="515"/>
      <c r="M32" s="75"/>
    </row>
    <row r="33" spans="1:13" s="1" customFormat="1" ht="26.25" customHeight="1">
      <c r="A33" s="482">
        <v>4</v>
      </c>
      <c r="B33" s="467" t="s">
        <v>172</v>
      </c>
      <c r="C33" s="509">
        <v>78</v>
      </c>
      <c r="D33" s="517">
        <v>15.6</v>
      </c>
      <c r="E33" s="517">
        <v>15.6</v>
      </c>
      <c r="F33" s="517">
        <v>15.6</v>
      </c>
      <c r="G33" s="517">
        <v>15.6</v>
      </c>
      <c r="H33" s="517">
        <f t="shared" si="7"/>
        <v>15.599999999999996</v>
      </c>
      <c r="I33" s="515"/>
      <c r="M33" s="75"/>
    </row>
    <row r="34" spans="1:13" s="1" customFormat="1" ht="27.75" customHeight="1">
      <c r="A34" s="482">
        <v>5</v>
      </c>
      <c r="B34" s="467" t="s">
        <v>173</v>
      </c>
      <c r="C34" s="509">
        <v>13</v>
      </c>
      <c r="D34" s="517">
        <v>2.6</v>
      </c>
      <c r="E34" s="517">
        <v>2.6</v>
      </c>
      <c r="F34" s="517">
        <v>2.6</v>
      </c>
      <c r="G34" s="517">
        <v>2.6</v>
      </c>
      <c r="H34" s="517">
        <f t="shared" si="7"/>
        <v>2.600000000000001</v>
      </c>
      <c r="I34" s="515"/>
      <c r="L34" s="75"/>
      <c r="M34" s="75"/>
    </row>
    <row r="35" spans="1:13" s="1" customFormat="1" ht="40.5" customHeight="1">
      <c r="A35" s="474">
        <v>6</v>
      </c>
      <c r="B35" s="403" t="s">
        <v>248</v>
      </c>
      <c r="C35" s="488">
        <v>29.048999999999999</v>
      </c>
      <c r="D35" s="517">
        <v>5.8</v>
      </c>
      <c r="E35" s="517">
        <v>5.8</v>
      </c>
      <c r="F35" s="517">
        <v>5.8</v>
      </c>
      <c r="G35" s="517">
        <v>5.8</v>
      </c>
      <c r="H35" s="517">
        <f t="shared" ref="H35:H36" si="8">C35-G35-F35-E35-D35</f>
        <v>5.8489999999999975</v>
      </c>
      <c r="I35" s="515"/>
      <c r="M35" s="75"/>
    </row>
    <row r="36" spans="1:13" s="1" customFormat="1" ht="37.5" customHeight="1">
      <c r="A36" s="474">
        <v>7</v>
      </c>
      <c r="B36" s="403" t="s">
        <v>249</v>
      </c>
      <c r="C36" s="518">
        <v>0.52700000000000002</v>
      </c>
      <c r="D36" s="517">
        <v>0.1</v>
      </c>
      <c r="E36" s="517">
        <v>0.1</v>
      </c>
      <c r="F36" s="517">
        <v>0.1</v>
      </c>
      <c r="G36" s="517">
        <v>0.1</v>
      </c>
      <c r="H36" s="517">
        <f t="shared" si="8"/>
        <v>0.12700000000000006</v>
      </c>
      <c r="I36" s="515"/>
      <c r="M36" s="75"/>
    </row>
    <row r="37" spans="1:13" s="1" customFormat="1" ht="32.25" customHeight="1">
      <c r="A37" s="474">
        <v>8</v>
      </c>
      <c r="B37" s="403" t="s">
        <v>257</v>
      </c>
      <c r="C37" s="518">
        <v>80.099999999999994</v>
      </c>
      <c r="D37" s="517">
        <v>16</v>
      </c>
      <c r="E37" s="517">
        <v>16</v>
      </c>
      <c r="F37" s="517">
        <v>16</v>
      </c>
      <c r="G37" s="517">
        <v>16</v>
      </c>
      <c r="H37" s="517">
        <f t="shared" si="7"/>
        <v>16.099999999999994</v>
      </c>
      <c r="I37" s="515"/>
      <c r="M37" s="75"/>
    </row>
    <row r="38" spans="1:13" s="1" customFormat="1" ht="32.25" customHeight="1">
      <c r="A38" s="418">
        <v>9</v>
      </c>
      <c r="B38" s="403" t="s">
        <v>254</v>
      </c>
      <c r="C38" s="518">
        <v>3.2</v>
      </c>
      <c r="D38" s="517">
        <v>0.7</v>
      </c>
      <c r="E38" s="517">
        <v>0.7</v>
      </c>
      <c r="F38" s="517">
        <v>0.6</v>
      </c>
      <c r="G38" s="517">
        <v>0.6</v>
      </c>
      <c r="H38" s="517">
        <f t="shared" si="7"/>
        <v>0.60000000000000009</v>
      </c>
      <c r="I38" s="515"/>
      <c r="M38" s="75"/>
    </row>
    <row r="39" spans="1:13" s="1" customFormat="1" ht="32.25" customHeight="1">
      <c r="A39" s="418">
        <v>10</v>
      </c>
      <c r="B39" s="403" t="s">
        <v>255</v>
      </c>
      <c r="C39" s="518">
        <v>51</v>
      </c>
      <c r="D39" s="517">
        <v>10.199999999999999</v>
      </c>
      <c r="E39" s="517">
        <v>10.199999999999999</v>
      </c>
      <c r="F39" s="517">
        <v>10.199999999999999</v>
      </c>
      <c r="G39" s="517">
        <v>10.199999999999999</v>
      </c>
      <c r="H39" s="517">
        <f t="shared" si="7"/>
        <v>10.199999999999999</v>
      </c>
      <c r="I39" s="515"/>
      <c r="M39" s="75"/>
    </row>
    <row r="40" spans="1:13" s="1" customFormat="1" ht="32.25" customHeight="1">
      <c r="A40" s="419">
        <v>11</v>
      </c>
      <c r="B40" s="403" t="s">
        <v>256</v>
      </c>
      <c r="C40" s="496">
        <v>1164.5999999999999</v>
      </c>
      <c r="D40" s="517">
        <v>232.9</v>
      </c>
      <c r="E40" s="517">
        <v>232.9</v>
      </c>
      <c r="F40" s="517">
        <v>232.9</v>
      </c>
      <c r="G40" s="517">
        <v>232.9</v>
      </c>
      <c r="H40" s="517">
        <f t="shared" si="7"/>
        <v>232.99999999999997</v>
      </c>
      <c r="I40" s="515"/>
      <c r="M40" s="75"/>
    </row>
    <row r="41" spans="1:13" ht="24.75" customHeight="1">
      <c r="A41" s="475" t="s">
        <v>120</v>
      </c>
      <c r="B41" s="414" t="s">
        <v>155</v>
      </c>
      <c r="C41" s="511">
        <f>C42+C43+C44+C45</f>
        <v>1504.828</v>
      </c>
      <c r="D41" s="511">
        <f t="shared" ref="D41:H41" si="9">D42+D43+D44+D45</f>
        <v>294.39999999999998</v>
      </c>
      <c r="E41" s="511">
        <f t="shared" si="9"/>
        <v>305.39999999999998</v>
      </c>
      <c r="F41" s="511">
        <f t="shared" si="9"/>
        <v>306.39999999999998</v>
      </c>
      <c r="G41" s="511">
        <f t="shared" si="9"/>
        <v>301.39999999999998</v>
      </c>
      <c r="H41" s="511">
        <f t="shared" si="9"/>
        <v>297.22799999999995</v>
      </c>
      <c r="I41" s="513"/>
    </row>
    <row r="42" spans="1:13" s="222" customFormat="1" ht="27" customHeight="1">
      <c r="A42" s="474">
        <v>1</v>
      </c>
      <c r="B42" s="467" t="s">
        <v>156</v>
      </c>
      <c r="C42" s="496">
        <v>148.9</v>
      </c>
      <c r="D42" s="510">
        <v>29</v>
      </c>
      <c r="E42" s="510">
        <v>30</v>
      </c>
      <c r="F42" s="510">
        <v>30</v>
      </c>
      <c r="G42" s="510">
        <v>30</v>
      </c>
      <c r="H42" s="517">
        <f t="shared" ref="H42:H44" si="10">C42-G42-F42-E42-D42</f>
        <v>29.900000000000006</v>
      </c>
      <c r="I42" s="513"/>
    </row>
    <row r="43" spans="1:13" s="222" customFormat="1" ht="25.5" customHeight="1">
      <c r="A43" s="474">
        <v>2</v>
      </c>
      <c r="B43" s="467" t="s">
        <v>157</v>
      </c>
      <c r="C43" s="499">
        <v>1027</v>
      </c>
      <c r="D43" s="510">
        <v>200</v>
      </c>
      <c r="E43" s="510">
        <v>210</v>
      </c>
      <c r="F43" s="510">
        <v>210</v>
      </c>
      <c r="G43" s="510">
        <v>205</v>
      </c>
      <c r="H43" s="510">
        <f t="shared" si="10"/>
        <v>202</v>
      </c>
      <c r="I43" s="513"/>
    </row>
    <row r="44" spans="1:13" ht="22.5" customHeight="1">
      <c r="A44" s="474">
        <v>3</v>
      </c>
      <c r="B44" s="467" t="s">
        <v>129</v>
      </c>
      <c r="C44" s="486">
        <v>316.928</v>
      </c>
      <c r="D44" s="510">
        <v>63</v>
      </c>
      <c r="E44" s="510">
        <v>63</v>
      </c>
      <c r="F44" s="510">
        <v>64</v>
      </c>
      <c r="G44" s="510">
        <v>64</v>
      </c>
      <c r="H44" s="517">
        <f t="shared" si="10"/>
        <v>62.927999999999997</v>
      </c>
      <c r="I44" s="513"/>
    </row>
    <row r="45" spans="1:13" ht="56.25" customHeight="1">
      <c r="A45" s="474">
        <v>4</v>
      </c>
      <c r="B45" s="467" t="s">
        <v>208</v>
      </c>
      <c r="C45" s="486">
        <v>12</v>
      </c>
      <c r="D45" s="517">
        <v>2.4</v>
      </c>
      <c r="E45" s="517">
        <v>2.4</v>
      </c>
      <c r="F45" s="517">
        <v>2.4</v>
      </c>
      <c r="G45" s="517">
        <v>2.4</v>
      </c>
      <c r="H45" s="517">
        <v>2.4</v>
      </c>
      <c r="I45" s="513"/>
    </row>
    <row r="46" spans="1:13" ht="20.25" customHeight="1">
      <c r="A46" s="495" t="s">
        <v>174</v>
      </c>
      <c r="B46" s="495" t="s">
        <v>216</v>
      </c>
      <c r="C46" s="470">
        <f>C47</f>
        <v>1750</v>
      </c>
      <c r="D46" s="470">
        <f t="shared" ref="D46:H46" si="11">D47</f>
        <v>350</v>
      </c>
      <c r="E46" s="470">
        <f t="shared" si="11"/>
        <v>350</v>
      </c>
      <c r="F46" s="470">
        <f t="shared" si="11"/>
        <v>350</v>
      </c>
      <c r="G46" s="470">
        <f t="shared" si="11"/>
        <v>350</v>
      </c>
      <c r="H46" s="470">
        <f t="shared" si="11"/>
        <v>350</v>
      </c>
      <c r="I46" s="513"/>
    </row>
    <row r="47" spans="1:13" ht="45.75" customHeight="1">
      <c r="A47" s="474">
        <v>1</v>
      </c>
      <c r="B47" s="467" t="s">
        <v>215</v>
      </c>
      <c r="C47" s="487">
        <v>1750</v>
      </c>
      <c r="D47" s="510">
        <v>350</v>
      </c>
      <c r="E47" s="510">
        <v>350</v>
      </c>
      <c r="F47" s="510">
        <v>350</v>
      </c>
      <c r="G47" s="510">
        <v>350</v>
      </c>
      <c r="H47" s="510">
        <v>350</v>
      </c>
      <c r="I47" s="513"/>
    </row>
    <row r="48" spans="1:13" ht="33.75" customHeight="1">
      <c r="A48" s="475" t="s">
        <v>174</v>
      </c>
      <c r="B48" s="414" t="s">
        <v>158</v>
      </c>
      <c r="C48" s="514">
        <f>C49+C50</f>
        <v>867.8</v>
      </c>
      <c r="D48" s="514">
        <f t="shared" ref="D48:H48" si="12">D49+D50</f>
        <v>251.6</v>
      </c>
      <c r="E48" s="514">
        <f t="shared" si="12"/>
        <v>196.7</v>
      </c>
      <c r="F48" s="514">
        <f t="shared" si="12"/>
        <v>149.5</v>
      </c>
      <c r="G48" s="514">
        <f t="shared" si="12"/>
        <v>134.4</v>
      </c>
      <c r="H48" s="514">
        <f t="shared" si="12"/>
        <v>135.60000000000002</v>
      </c>
      <c r="I48" s="513"/>
    </row>
    <row r="49" spans="1:12" ht="22.5" customHeight="1">
      <c r="A49" s="474">
        <v>1</v>
      </c>
      <c r="B49" s="467" t="s">
        <v>175</v>
      </c>
      <c r="C49" s="516">
        <v>258.39999999999998</v>
      </c>
      <c r="D49" s="517">
        <v>51.6</v>
      </c>
      <c r="E49" s="517">
        <v>51.6</v>
      </c>
      <c r="F49" s="517">
        <v>51.6</v>
      </c>
      <c r="G49" s="517">
        <v>51.6</v>
      </c>
      <c r="H49" s="510">
        <v>52</v>
      </c>
      <c r="I49" s="513"/>
      <c r="L49" s="76"/>
    </row>
    <row r="50" spans="1:12" ht="35.25" customHeight="1">
      <c r="A50" s="474">
        <v>2</v>
      </c>
      <c r="B50" s="467" t="s">
        <v>258</v>
      </c>
      <c r="C50" s="516">
        <v>609.4</v>
      </c>
      <c r="D50" s="517">
        <v>200</v>
      </c>
      <c r="E50" s="517">
        <v>145.1</v>
      </c>
      <c r="F50" s="517">
        <v>97.9</v>
      </c>
      <c r="G50" s="517">
        <v>82.8</v>
      </c>
      <c r="H50" s="517">
        <f>C50-G50-F50-E50-D50</f>
        <v>83.600000000000023</v>
      </c>
      <c r="I50" s="513"/>
    </row>
    <row r="51" spans="1:12" ht="23.25" customHeight="1">
      <c r="A51" s="237" t="s">
        <v>176</v>
      </c>
      <c r="B51" s="238" t="s">
        <v>103</v>
      </c>
      <c r="C51" s="239">
        <f>SUM(D51:H51)</f>
        <v>4622</v>
      </c>
      <c r="D51" s="239">
        <v>661.5</v>
      </c>
      <c r="E51" s="239">
        <v>1070</v>
      </c>
      <c r="F51" s="239">
        <v>990</v>
      </c>
      <c r="G51" s="239">
        <v>990</v>
      </c>
      <c r="H51" s="239">
        <v>910.5</v>
      </c>
      <c r="I51" s="240"/>
    </row>
    <row r="54" spans="1:12" ht="37.5" customHeight="1">
      <c r="A54" s="549"/>
      <c r="B54" s="549"/>
      <c r="C54" s="549"/>
      <c r="D54" s="549"/>
      <c r="E54" s="549"/>
      <c r="F54" s="549"/>
      <c r="G54" s="549"/>
      <c r="H54" s="549"/>
      <c r="I54" s="549"/>
    </row>
  </sheetData>
  <mergeCells count="14">
    <mergeCell ref="A54:I54"/>
    <mergeCell ref="G5:G7"/>
    <mergeCell ref="H5:H7"/>
    <mergeCell ref="I5:I7"/>
    <mergeCell ref="A1:I1"/>
    <mergeCell ref="A2:I2"/>
    <mergeCell ref="A3:I3"/>
    <mergeCell ref="A4:I4"/>
    <mergeCell ref="A5:A7"/>
    <mergeCell ref="B5:B7"/>
    <mergeCell ref="C5:C7"/>
    <mergeCell ref="D5:D7"/>
    <mergeCell ref="E5:E7"/>
    <mergeCell ref="F5:F7"/>
  </mergeCells>
  <pageMargins left="0.70866141732283505" right="0.45" top="0.54" bottom="0.45" header="0.31496062992126" footer="0.31496062992126"/>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V63"/>
  <sheetViews>
    <sheetView workbookViewId="0">
      <selection activeCell="H10" sqref="H10"/>
    </sheetView>
  </sheetViews>
  <sheetFormatPr defaultColWidth="12.5703125" defaultRowHeight="15"/>
  <cols>
    <col min="1" max="1" width="3.28515625" style="11" customWidth="1"/>
    <col min="2" max="2" width="24.5703125" style="11" customWidth="1"/>
    <col min="3" max="3" width="9.140625" style="11" customWidth="1"/>
    <col min="4" max="4" width="8" style="11" customWidth="1"/>
    <col min="5" max="5" width="7.85546875" style="11" customWidth="1"/>
    <col min="6" max="6" width="7.28515625" style="11" customWidth="1"/>
    <col min="7" max="7" width="7" style="11" customWidth="1"/>
    <col min="8" max="8" width="7.140625" style="11" customWidth="1"/>
    <col min="9" max="9" width="7.42578125" style="11" customWidth="1"/>
    <col min="10" max="10" width="5.85546875" style="11" customWidth="1"/>
    <col min="11" max="11" width="6.7109375" style="11" customWidth="1"/>
    <col min="12" max="12" width="5.5703125" style="11" customWidth="1"/>
    <col min="13" max="13" width="7.7109375" style="11" customWidth="1"/>
    <col min="14" max="14" width="7.28515625" style="11" customWidth="1"/>
    <col min="15" max="15" width="7.42578125" style="11" customWidth="1"/>
    <col min="16" max="16" width="6.85546875" style="11" customWidth="1"/>
    <col min="17" max="17" width="5.85546875" style="11" customWidth="1"/>
    <col min="18" max="18" width="8.140625" style="11" customWidth="1"/>
    <col min="19" max="255" width="12.5703125" style="11"/>
    <col min="256" max="256" width="3.28515625" style="11" customWidth="1"/>
    <col min="257" max="257" width="23.42578125" style="11" customWidth="1"/>
    <col min="258" max="258" width="9.140625" style="11" customWidth="1"/>
    <col min="259" max="259" width="7.7109375" style="11" customWidth="1"/>
    <col min="260" max="260" width="7" style="11" customWidth="1"/>
    <col min="261" max="261" width="7.28515625" style="11" customWidth="1"/>
    <col min="262" max="262" width="7" style="11" customWidth="1"/>
    <col min="263" max="263" width="7.140625" style="11" customWidth="1"/>
    <col min="264" max="264" width="7.42578125" style="11" customWidth="1"/>
    <col min="265" max="265" width="7.140625" style="11" customWidth="1"/>
    <col min="266" max="266" width="6.7109375" style="11" customWidth="1"/>
    <col min="267" max="267" width="6.28515625" style="11" customWidth="1"/>
    <col min="268" max="268" width="7.7109375" style="11" customWidth="1"/>
    <col min="269" max="269" width="7.28515625" style="11" customWidth="1"/>
    <col min="270" max="270" width="7.42578125" style="11" customWidth="1"/>
    <col min="271" max="271" width="6.28515625" style="11" customWidth="1"/>
    <col min="272" max="272" width="7.28515625" style="11" customWidth="1"/>
    <col min="273" max="273" width="9" style="11" customWidth="1"/>
    <col min="274" max="274" width="8.140625" style="11" customWidth="1"/>
    <col min="275" max="511" width="12.5703125" style="11"/>
    <col min="512" max="512" width="3.28515625" style="11" customWidth="1"/>
    <col min="513" max="513" width="23.42578125" style="11" customWidth="1"/>
    <col min="514" max="514" width="9.140625" style="11" customWidth="1"/>
    <col min="515" max="515" width="7.7109375" style="11" customWidth="1"/>
    <col min="516" max="516" width="7" style="11" customWidth="1"/>
    <col min="517" max="517" width="7.28515625" style="11" customWidth="1"/>
    <col min="518" max="518" width="7" style="11" customWidth="1"/>
    <col min="519" max="519" width="7.140625" style="11" customWidth="1"/>
    <col min="520" max="520" width="7.42578125" style="11" customWidth="1"/>
    <col min="521" max="521" width="7.140625" style="11" customWidth="1"/>
    <col min="522" max="522" width="6.7109375" style="11" customWidth="1"/>
    <col min="523" max="523" width="6.28515625" style="11" customWidth="1"/>
    <col min="524" max="524" width="7.7109375" style="11" customWidth="1"/>
    <col min="525" max="525" width="7.28515625" style="11" customWidth="1"/>
    <col min="526" max="526" width="7.42578125" style="11" customWidth="1"/>
    <col min="527" max="527" width="6.28515625" style="11" customWidth="1"/>
    <col min="528" max="528" width="7.28515625" style="11" customWidth="1"/>
    <col min="529" max="529" width="9" style="11" customWidth="1"/>
    <col min="530" max="530" width="8.140625" style="11" customWidth="1"/>
    <col min="531" max="767" width="12.5703125" style="11"/>
    <col min="768" max="768" width="3.28515625" style="11" customWidth="1"/>
    <col min="769" max="769" width="23.42578125" style="11" customWidth="1"/>
    <col min="770" max="770" width="9.140625" style="11" customWidth="1"/>
    <col min="771" max="771" width="7.7109375" style="11" customWidth="1"/>
    <col min="772" max="772" width="7" style="11" customWidth="1"/>
    <col min="773" max="773" width="7.28515625" style="11" customWidth="1"/>
    <col min="774" max="774" width="7" style="11" customWidth="1"/>
    <col min="775" max="775" width="7.140625" style="11" customWidth="1"/>
    <col min="776" max="776" width="7.42578125" style="11" customWidth="1"/>
    <col min="777" max="777" width="7.140625" style="11" customWidth="1"/>
    <col min="778" max="778" width="6.7109375" style="11" customWidth="1"/>
    <col min="779" max="779" width="6.28515625" style="11" customWidth="1"/>
    <col min="780" max="780" width="7.7109375" style="11" customWidth="1"/>
    <col min="781" max="781" width="7.28515625" style="11" customWidth="1"/>
    <col min="782" max="782" width="7.42578125" style="11" customWidth="1"/>
    <col min="783" max="783" width="6.28515625" style="11" customWidth="1"/>
    <col min="784" max="784" width="7.28515625" style="11" customWidth="1"/>
    <col min="785" max="785" width="9" style="11" customWidth="1"/>
    <col min="786" max="786" width="8.140625" style="11" customWidth="1"/>
    <col min="787" max="1023" width="12.5703125" style="11"/>
    <col min="1024" max="1024" width="3.28515625" style="11" customWidth="1"/>
    <col min="1025" max="1025" width="23.42578125" style="11" customWidth="1"/>
    <col min="1026" max="1026" width="9.140625" style="11" customWidth="1"/>
    <col min="1027" max="1027" width="7.7109375" style="11" customWidth="1"/>
    <col min="1028" max="1028" width="7" style="11" customWidth="1"/>
    <col min="1029" max="1029" width="7.28515625" style="11" customWidth="1"/>
    <col min="1030" max="1030" width="7" style="11" customWidth="1"/>
    <col min="1031" max="1031" width="7.140625" style="11" customWidth="1"/>
    <col min="1032" max="1032" width="7.42578125" style="11" customWidth="1"/>
    <col min="1033" max="1033" width="7.140625" style="11" customWidth="1"/>
    <col min="1034" max="1034" width="6.7109375" style="11" customWidth="1"/>
    <col min="1035" max="1035" width="6.28515625" style="11" customWidth="1"/>
    <col min="1036" max="1036" width="7.7109375" style="11" customWidth="1"/>
    <col min="1037" max="1037" width="7.28515625" style="11" customWidth="1"/>
    <col min="1038" max="1038" width="7.42578125" style="11" customWidth="1"/>
    <col min="1039" max="1039" width="6.28515625" style="11" customWidth="1"/>
    <col min="1040" max="1040" width="7.28515625" style="11" customWidth="1"/>
    <col min="1041" max="1041" width="9" style="11" customWidth="1"/>
    <col min="1042" max="1042" width="8.140625" style="11" customWidth="1"/>
    <col min="1043" max="1279" width="12.5703125" style="11"/>
    <col min="1280" max="1280" width="3.28515625" style="11" customWidth="1"/>
    <col min="1281" max="1281" width="23.42578125" style="11" customWidth="1"/>
    <col min="1282" max="1282" width="9.140625" style="11" customWidth="1"/>
    <col min="1283" max="1283" width="7.7109375" style="11" customWidth="1"/>
    <col min="1284" max="1284" width="7" style="11" customWidth="1"/>
    <col min="1285" max="1285" width="7.28515625" style="11" customWidth="1"/>
    <col min="1286" max="1286" width="7" style="11" customWidth="1"/>
    <col min="1287" max="1287" width="7.140625" style="11" customWidth="1"/>
    <col min="1288" max="1288" width="7.42578125" style="11" customWidth="1"/>
    <col min="1289" max="1289" width="7.140625" style="11" customWidth="1"/>
    <col min="1290" max="1290" width="6.7109375" style="11" customWidth="1"/>
    <col min="1291" max="1291" width="6.28515625" style="11" customWidth="1"/>
    <col min="1292" max="1292" width="7.7109375" style="11" customWidth="1"/>
    <col min="1293" max="1293" width="7.28515625" style="11" customWidth="1"/>
    <col min="1294" max="1294" width="7.42578125" style="11" customWidth="1"/>
    <col min="1295" max="1295" width="6.28515625" style="11" customWidth="1"/>
    <col min="1296" max="1296" width="7.28515625" style="11" customWidth="1"/>
    <col min="1297" max="1297" width="9" style="11" customWidth="1"/>
    <col min="1298" max="1298" width="8.140625" style="11" customWidth="1"/>
    <col min="1299" max="1535" width="12.5703125" style="11"/>
    <col min="1536" max="1536" width="3.28515625" style="11" customWidth="1"/>
    <col min="1537" max="1537" width="23.42578125" style="11" customWidth="1"/>
    <col min="1538" max="1538" width="9.140625" style="11" customWidth="1"/>
    <col min="1539" max="1539" width="7.7109375" style="11" customWidth="1"/>
    <col min="1540" max="1540" width="7" style="11" customWidth="1"/>
    <col min="1541" max="1541" width="7.28515625" style="11" customWidth="1"/>
    <col min="1542" max="1542" width="7" style="11" customWidth="1"/>
    <col min="1543" max="1543" width="7.140625" style="11" customWidth="1"/>
    <col min="1544" max="1544" width="7.42578125" style="11" customWidth="1"/>
    <col min="1545" max="1545" width="7.140625" style="11" customWidth="1"/>
    <col min="1546" max="1546" width="6.7109375" style="11" customWidth="1"/>
    <col min="1547" max="1547" width="6.28515625" style="11" customWidth="1"/>
    <col min="1548" max="1548" width="7.7109375" style="11" customWidth="1"/>
    <col min="1549" max="1549" width="7.28515625" style="11" customWidth="1"/>
    <col min="1550" max="1550" width="7.42578125" style="11" customWidth="1"/>
    <col min="1551" max="1551" width="6.28515625" style="11" customWidth="1"/>
    <col min="1552" max="1552" width="7.28515625" style="11" customWidth="1"/>
    <col min="1553" max="1553" width="9" style="11" customWidth="1"/>
    <col min="1554" max="1554" width="8.140625" style="11" customWidth="1"/>
    <col min="1555" max="1791" width="12.5703125" style="11"/>
    <col min="1792" max="1792" width="3.28515625" style="11" customWidth="1"/>
    <col min="1793" max="1793" width="23.42578125" style="11" customWidth="1"/>
    <col min="1794" max="1794" width="9.140625" style="11" customWidth="1"/>
    <col min="1795" max="1795" width="7.7109375" style="11" customWidth="1"/>
    <col min="1796" max="1796" width="7" style="11" customWidth="1"/>
    <col min="1797" max="1797" width="7.28515625" style="11" customWidth="1"/>
    <col min="1798" max="1798" width="7" style="11" customWidth="1"/>
    <col min="1799" max="1799" width="7.140625" style="11" customWidth="1"/>
    <col min="1800" max="1800" width="7.42578125" style="11" customWidth="1"/>
    <col min="1801" max="1801" width="7.140625" style="11" customWidth="1"/>
    <col min="1802" max="1802" width="6.7109375" style="11" customWidth="1"/>
    <col min="1803" max="1803" width="6.28515625" style="11" customWidth="1"/>
    <col min="1804" max="1804" width="7.7109375" style="11" customWidth="1"/>
    <col min="1805" max="1805" width="7.28515625" style="11" customWidth="1"/>
    <col min="1806" max="1806" width="7.42578125" style="11" customWidth="1"/>
    <col min="1807" max="1807" width="6.28515625" style="11" customWidth="1"/>
    <col min="1808" max="1808" width="7.28515625" style="11" customWidth="1"/>
    <col min="1809" max="1809" width="9" style="11" customWidth="1"/>
    <col min="1810" max="1810" width="8.140625" style="11" customWidth="1"/>
    <col min="1811" max="2047" width="12.5703125" style="11"/>
    <col min="2048" max="2048" width="3.28515625" style="11" customWidth="1"/>
    <col min="2049" max="2049" width="23.42578125" style="11" customWidth="1"/>
    <col min="2050" max="2050" width="9.140625" style="11" customWidth="1"/>
    <col min="2051" max="2051" width="7.7109375" style="11" customWidth="1"/>
    <col min="2052" max="2052" width="7" style="11" customWidth="1"/>
    <col min="2053" max="2053" width="7.28515625" style="11" customWidth="1"/>
    <col min="2054" max="2054" width="7" style="11" customWidth="1"/>
    <col min="2055" max="2055" width="7.140625" style="11" customWidth="1"/>
    <col min="2056" max="2056" width="7.42578125" style="11" customWidth="1"/>
    <col min="2057" max="2057" width="7.140625" style="11" customWidth="1"/>
    <col min="2058" max="2058" width="6.7109375" style="11" customWidth="1"/>
    <col min="2059" max="2059" width="6.28515625" style="11" customWidth="1"/>
    <col min="2060" max="2060" width="7.7109375" style="11" customWidth="1"/>
    <col min="2061" max="2061" width="7.28515625" style="11" customWidth="1"/>
    <col min="2062" max="2062" width="7.42578125" style="11" customWidth="1"/>
    <col min="2063" max="2063" width="6.28515625" style="11" customWidth="1"/>
    <col min="2064" max="2064" width="7.28515625" style="11" customWidth="1"/>
    <col min="2065" max="2065" width="9" style="11" customWidth="1"/>
    <col min="2066" max="2066" width="8.140625" style="11" customWidth="1"/>
    <col min="2067" max="2303" width="12.5703125" style="11"/>
    <col min="2304" max="2304" width="3.28515625" style="11" customWidth="1"/>
    <col min="2305" max="2305" width="23.42578125" style="11" customWidth="1"/>
    <col min="2306" max="2306" width="9.140625" style="11" customWidth="1"/>
    <col min="2307" max="2307" width="7.7109375" style="11" customWidth="1"/>
    <col min="2308" max="2308" width="7" style="11" customWidth="1"/>
    <col min="2309" max="2309" width="7.28515625" style="11" customWidth="1"/>
    <col min="2310" max="2310" width="7" style="11" customWidth="1"/>
    <col min="2311" max="2311" width="7.140625" style="11" customWidth="1"/>
    <col min="2312" max="2312" width="7.42578125" style="11" customWidth="1"/>
    <col min="2313" max="2313" width="7.140625" style="11" customWidth="1"/>
    <col min="2314" max="2314" width="6.7109375" style="11" customWidth="1"/>
    <col min="2315" max="2315" width="6.28515625" style="11" customWidth="1"/>
    <col min="2316" max="2316" width="7.7109375" style="11" customWidth="1"/>
    <col min="2317" max="2317" width="7.28515625" style="11" customWidth="1"/>
    <col min="2318" max="2318" width="7.42578125" style="11" customWidth="1"/>
    <col min="2319" max="2319" width="6.28515625" style="11" customWidth="1"/>
    <col min="2320" max="2320" width="7.28515625" style="11" customWidth="1"/>
    <col min="2321" max="2321" width="9" style="11" customWidth="1"/>
    <col min="2322" max="2322" width="8.140625" style="11" customWidth="1"/>
    <col min="2323" max="2559" width="12.5703125" style="11"/>
    <col min="2560" max="2560" width="3.28515625" style="11" customWidth="1"/>
    <col min="2561" max="2561" width="23.42578125" style="11" customWidth="1"/>
    <col min="2562" max="2562" width="9.140625" style="11" customWidth="1"/>
    <col min="2563" max="2563" width="7.7109375" style="11" customWidth="1"/>
    <col min="2564" max="2564" width="7" style="11" customWidth="1"/>
    <col min="2565" max="2565" width="7.28515625" style="11" customWidth="1"/>
    <col min="2566" max="2566" width="7" style="11" customWidth="1"/>
    <col min="2567" max="2567" width="7.140625" style="11" customWidth="1"/>
    <col min="2568" max="2568" width="7.42578125" style="11" customWidth="1"/>
    <col min="2569" max="2569" width="7.140625" style="11" customWidth="1"/>
    <col min="2570" max="2570" width="6.7109375" style="11" customWidth="1"/>
    <col min="2571" max="2571" width="6.28515625" style="11" customWidth="1"/>
    <col min="2572" max="2572" width="7.7109375" style="11" customWidth="1"/>
    <col min="2573" max="2573" width="7.28515625" style="11" customWidth="1"/>
    <col min="2574" max="2574" width="7.42578125" style="11" customWidth="1"/>
    <col min="2575" max="2575" width="6.28515625" style="11" customWidth="1"/>
    <col min="2576" max="2576" width="7.28515625" style="11" customWidth="1"/>
    <col min="2577" max="2577" width="9" style="11" customWidth="1"/>
    <col min="2578" max="2578" width="8.140625" style="11" customWidth="1"/>
    <col min="2579" max="2815" width="12.5703125" style="11"/>
    <col min="2816" max="2816" width="3.28515625" style="11" customWidth="1"/>
    <col min="2817" max="2817" width="23.42578125" style="11" customWidth="1"/>
    <col min="2818" max="2818" width="9.140625" style="11" customWidth="1"/>
    <col min="2819" max="2819" width="7.7109375" style="11" customWidth="1"/>
    <col min="2820" max="2820" width="7" style="11" customWidth="1"/>
    <col min="2821" max="2821" width="7.28515625" style="11" customWidth="1"/>
    <col min="2822" max="2822" width="7" style="11" customWidth="1"/>
    <col min="2823" max="2823" width="7.140625" style="11" customWidth="1"/>
    <col min="2824" max="2824" width="7.42578125" style="11" customWidth="1"/>
    <col min="2825" max="2825" width="7.140625" style="11" customWidth="1"/>
    <col min="2826" max="2826" width="6.7109375" style="11" customWidth="1"/>
    <col min="2827" max="2827" width="6.28515625" style="11" customWidth="1"/>
    <col min="2828" max="2828" width="7.7109375" style="11" customWidth="1"/>
    <col min="2829" max="2829" width="7.28515625" style="11" customWidth="1"/>
    <col min="2830" max="2830" width="7.42578125" style="11" customWidth="1"/>
    <col min="2831" max="2831" width="6.28515625" style="11" customWidth="1"/>
    <col min="2832" max="2832" width="7.28515625" style="11" customWidth="1"/>
    <col min="2833" max="2833" width="9" style="11" customWidth="1"/>
    <col min="2834" max="2834" width="8.140625" style="11" customWidth="1"/>
    <col min="2835" max="3071" width="12.5703125" style="11"/>
    <col min="3072" max="3072" width="3.28515625" style="11" customWidth="1"/>
    <col min="3073" max="3073" width="23.42578125" style="11" customWidth="1"/>
    <col min="3074" max="3074" width="9.140625" style="11" customWidth="1"/>
    <col min="3075" max="3075" width="7.7109375" style="11" customWidth="1"/>
    <col min="3076" max="3076" width="7" style="11" customWidth="1"/>
    <col min="3077" max="3077" width="7.28515625" style="11" customWidth="1"/>
    <col min="3078" max="3078" width="7" style="11" customWidth="1"/>
    <col min="3079" max="3079" width="7.140625" style="11" customWidth="1"/>
    <col min="3080" max="3080" width="7.42578125" style="11" customWidth="1"/>
    <col min="3081" max="3081" width="7.140625" style="11" customWidth="1"/>
    <col min="3082" max="3082" width="6.7109375" style="11" customWidth="1"/>
    <col min="3083" max="3083" width="6.28515625" style="11" customWidth="1"/>
    <col min="3084" max="3084" width="7.7109375" style="11" customWidth="1"/>
    <col min="3085" max="3085" width="7.28515625" style="11" customWidth="1"/>
    <col min="3086" max="3086" width="7.42578125" style="11" customWidth="1"/>
    <col min="3087" max="3087" width="6.28515625" style="11" customWidth="1"/>
    <col min="3088" max="3088" width="7.28515625" style="11" customWidth="1"/>
    <col min="3089" max="3089" width="9" style="11" customWidth="1"/>
    <col min="3090" max="3090" width="8.140625" style="11" customWidth="1"/>
    <col min="3091" max="3327" width="12.5703125" style="11"/>
    <col min="3328" max="3328" width="3.28515625" style="11" customWidth="1"/>
    <col min="3329" max="3329" width="23.42578125" style="11" customWidth="1"/>
    <col min="3330" max="3330" width="9.140625" style="11" customWidth="1"/>
    <col min="3331" max="3331" width="7.7109375" style="11" customWidth="1"/>
    <col min="3332" max="3332" width="7" style="11" customWidth="1"/>
    <col min="3333" max="3333" width="7.28515625" style="11" customWidth="1"/>
    <col min="3334" max="3334" width="7" style="11" customWidth="1"/>
    <col min="3335" max="3335" width="7.140625" style="11" customWidth="1"/>
    <col min="3336" max="3336" width="7.42578125" style="11" customWidth="1"/>
    <col min="3337" max="3337" width="7.140625" style="11" customWidth="1"/>
    <col min="3338" max="3338" width="6.7109375" style="11" customWidth="1"/>
    <col min="3339" max="3339" width="6.28515625" style="11" customWidth="1"/>
    <col min="3340" max="3340" width="7.7109375" style="11" customWidth="1"/>
    <col min="3341" max="3341" width="7.28515625" style="11" customWidth="1"/>
    <col min="3342" max="3342" width="7.42578125" style="11" customWidth="1"/>
    <col min="3343" max="3343" width="6.28515625" style="11" customWidth="1"/>
    <col min="3344" max="3344" width="7.28515625" style="11" customWidth="1"/>
    <col min="3345" max="3345" width="9" style="11" customWidth="1"/>
    <col min="3346" max="3346" width="8.140625" style="11" customWidth="1"/>
    <col min="3347" max="3583" width="12.5703125" style="11"/>
    <col min="3584" max="3584" width="3.28515625" style="11" customWidth="1"/>
    <col min="3585" max="3585" width="23.42578125" style="11" customWidth="1"/>
    <col min="3586" max="3586" width="9.140625" style="11" customWidth="1"/>
    <col min="3587" max="3587" width="7.7109375" style="11" customWidth="1"/>
    <col min="3588" max="3588" width="7" style="11" customWidth="1"/>
    <col min="3589" max="3589" width="7.28515625" style="11" customWidth="1"/>
    <col min="3590" max="3590" width="7" style="11" customWidth="1"/>
    <col min="3591" max="3591" width="7.140625" style="11" customWidth="1"/>
    <col min="3592" max="3592" width="7.42578125" style="11" customWidth="1"/>
    <col min="3593" max="3593" width="7.140625" style="11" customWidth="1"/>
    <col min="3594" max="3594" width="6.7109375" style="11" customWidth="1"/>
    <col min="3595" max="3595" width="6.28515625" style="11" customWidth="1"/>
    <col min="3596" max="3596" width="7.7109375" style="11" customWidth="1"/>
    <col min="3597" max="3597" width="7.28515625" style="11" customWidth="1"/>
    <col min="3598" max="3598" width="7.42578125" style="11" customWidth="1"/>
    <col min="3599" max="3599" width="6.28515625" style="11" customWidth="1"/>
    <col min="3600" max="3600" width="7.28515625" style="11" customWidth="1"/>
    <col min="3601" max="3601" width="9" style="11" customWidth="1"/>
    <col min="3602" max="3602" width="8.140625" style="11" customWidth="1"/>
    <col min="3603" max="3839" width="12.5703125" style="11"/>
    <col min="3840" max="3840" width="3.28515625" style="11" customWidth="1"/>
    <col min="3841" max="3841" width="23.42578125" style="11" customWidth="1"/>
    <col min="3842" max="3842" width="9.140625" style="11" customWidth="1"/>
    <col min="3843" max="3843" width="7.7109375" style="11" customWidth="1"/>
    <col min="3844" max="3844" width="7" style="11" customWidth="1"/>
    <col min="3845" max="3845" width="7.28515625" style="11" customWidth="1"/>
    <col min="3846" max="3846" width="7" style="11" customWidth="1"/>
    <col min="3847" max="3847" width="7.140625" style="11" customWidth="1"/>
    <col min="3848" max="3848" width="7.42578125" style="11" customWidth="1"/>
    <col min="3849" max="3849" width="7.140625" style="11" customWidth="1"/>
    <col min="3850" max="3850" width="6.7109375" style="11" customWidth="1"/>
    <col min="3851" max="3851" width="6.28515625" style="11" customWidth="1"/>
    <col min="3852" max="3852" width="7.7109375" style="11" customWidth="1"/>
    <col min="3853" max="3853" width="7.28515625" style="11" customWidth="1"/>
    <col min="3854" max="3854" width="7.42578125" style="11" customWidth="1"/>
    <col min="3855" max="3855" width="6.28515625" style="11" customWidth="1"/>
    <col min="3856" max="3856" width="7.28515625" style="11" customWidth="1"/>
    <col min="3857" max="3857" width="9" style="11" customWidth="1"/>
    <col min="3858" max="3858" width="8.140625" style="11" customWidth="1"/>
    <col min="3859" max="4095" width="12.5703125" style="11"/>
    <col min="4096" max="4096" width="3.28515625" style="11" customWidth="1"/>
    <col min="4097" max="4097" width="23.42578125" style="11" customWidth="1"/>
    <col min="4098" max="4098" width="9.140625" style="11" customWidth="1"/>
    <col min="4099" max="4099" width="7.7109375" style="11" customWidth="1"/>
    <col min="4100" max="4100" width="7" style="11" customWidth="1"/>
    <col min="4101" max="4101" width="7.28515625" style="11" customWidth="1"/>
    <col min="4102" max="4102" width="7" style="11" customWidth="1"/>
    <col min="4103" max="4103" width="7.140625" style="11" customWidth="1"/>
    <col min="4104" max="4104" width="7.42578125" style="11" customWidth="1"/>
    <col min="4105" max="4105" width="7.140625" style="11" customWidth="1"/>
    <col min="4106" max="4106" width="6.7109375" style="11" customWidth="1"/>
    <col min="4107" max="4107" width="6.28515625" style="11" customWidth="1"/>
    <col min="4108" max="4108" width="7.7109375" style="11" customWidth="1"/>
    <col min="4109" max="4109" width="7.28515625" style="11" customWidth="1"/>
    <col min="4110" max="4110" width="7.42578125" style="11" customWidth="1"/>
    <col min="4111" max="4111" width="6.28515625" style="11" customWidth="1"/>
    <col min="4112" max="4112" width="7.28515625" style="11" customWidth="1"/>
    <col min="4113" max="4113" width="9" style="11" customWidth="1"/>
    <col min="4114" max="4114" width="8.140625" style="11" customWidth="1"/>
    <col min="4115" max="4351" width="12.5703125" style="11"/>
    <col min="4352" max="4352" width="3.28515625" style="11" customWidth="1"/>
    <col min="4353" max="4353" width="23.42578125" style="11" customWidth="1"/>
    <col min="4354" max="4354" width="9.140625" style="11" customWidth="1"/>
    <col min="4355" max="4355" width="7.7109375" style="11" customWidth="1"/>
    <col min="4356" max="4356" width="7" style="11" customWidth="1"/>
    <col min="4357" max="4357" width="7.28515625" style="11" customWidth="1"/>
    <col min="4358" max="4358" width="7" style="11" customWidth="1"/>
    <col min="4359" max="4359" width="7.140625" style="11" customWidth="1"/>
    <col min="4360" max="4360" width="7.42578125" style="11" customWidth="1"/>
    <col min="4361" max="4361" width="7.140625" style="11" customWidth="1"/>
    <col min="4362" max="4362" width="6.7109375" style="11" customWidth="1"/>
    <col min="4363" max="4363" width="6.28515625" style="11" customWidth="1"/>
    <col min="4364" max="4364" width="7.7109375" style="11" customWidth="1"/>
    <col min="4365" max="4365" width="7.28515625" style="11" customWidth="1"/>
    <col min="4366" max="4366" width="7.42578125" style="11" customWidth="1"/>
    <col min="4367" max="4367" width="6.28515625" style="11" customWidth="1"/>
    <col min="4368" max="4368" width="7.28515625" style="11" customWidth="1"/>
    <col min="4369" max="4369" width="9" style="11" customWidth="1"/>
    <col min="4370" max="4370" width="8.140625" style="11" customWidth="1"/>
    <col min="4371" max="4607" width="12.5703125" style="11"/>
    <col min="4608" max="4608" width="3.28515625" style="11" customWidth="1"/>
    <col min="4609" max="4609" width="23.42578125" style="11" customWidth="1"/>
    <col min="4610" max="4610" width="9.140625" style="11" customWidth="1"/>
    <col min="4611" max="4611" width="7.7109375" style="11" customWidth="1"/>
    <col min="4612" max="4612" width="7" style="11" customWidth="1"/>
    <col min="4613" max="4613" width="7.28515625" style="11" customWidth="1"/>
    <col min="4614" max="4614" width="7" style="11" customWidth="1"/>
    <col min="4615" max="4615" width="7.140625" style="11" customWidth="1"/>
    <col min="4616" max="4616" width="7.42578125" style="11" customWidth="1"/>
    <col min="4617" max="4617" width="7.140625" style="11" customWidth="1"/>
    <col min="4618" max="4618" width="6.7109375" style="11" customWidth="1"/>
    <col min="4619" max="4619" width="6.28515625" style="11" customWidth="1"/>
    <col min="4620" max="4620" width="7.7109375" style="11" customWidth="1"/>
    <col min="4621" max="4621" width="7.28515625" style="11" customWidth="1"/>
    <col min="4622" max="4622" width="7.42578125" style="11" customWidth="1"/>
    <col min="4623" max="4623" width="6.28515625" style="11" customWidth="1"/>
    <col min="4624" max="4624" width="7.28515625" style="11" customWidth="1"/>
    <col min="4625" max="4625" width="9" style="11" customWidth="1"/>
    <col min="4626" max="4626" width="8.140625" style="11" customWidth="1"/>
    <col min="4627" max="4863" width="12.5703125" style="11"/>
    <col min="4864" max="4864" width="3.28515625" style="11" customWidth="1"/>
    <col min="4865" max="4865" width="23.42578125" style="11" customWidth="1"/>
    <col min="4866" max="4866" width="9.140625" style="11" customWidth="1"/>
    <col min="4867" max="4867" width="7.7109375" style="11" customWidth="1"/>
    <col min="4868" max="4868" width="7" style="11" customWidth="1"/>
    <col min="4869" max="4869" width="7.28515625" style="11" customWidth="1"/>
    <col min="4870" max="4870" width="7" style="11" customWidth="1"/>
    <col min="4871" max="4871" width="7.140625" style="11" customWidth="1"/>
    <col min="4872" max="4872" width="7.42578125" style="11" customWidth="1"/>
    <col min="4873" max="4873" width="7.140625" style="11" customWidth="1"/>
    <col min="4874" max="4874" width="6.7109375" style="11" customWidth="1"/>
    <col min="4875" max="4875" width="6.28515625" style="11" customWidth="1"/>
    <col min="4876" max="4876" width="7.7109375" style="11" customWidth="1"/>
    <col min="4877" max="4877" width="7.28515625" style="11" customWidth="1"/>
    <col min="4878" max="4878" width="7.42578125" style="11" customWidth="1"/>
    <col min="4879" max="4879" width="6.28515625" style="11" customWidth="1"/>
    <col min="4880" max="4880" width="7.28515625" style="11" customWidth="1"/>
    <col min="4881" max="4881" width="9" style="11" customWidth="1"/>
    <col min="4882" max="4882" width="8.140625" style="11" customWidth="1"/>
    <col min="4883" max="5119" width="12.5703125" style="11"/>
    <col min="5120" max="5120" width="3.28515625" style="11" customWidth="1"/>
    <col min="5121" max="5121" width="23.42578125" style="11" customWidth="1"/>
    <col min="5122" max="5122" width="9.140625" style="11" customWidth="1"/>
    <col min="5123" max="5123" width="7.7109375" style="11" customWidth="1"/>
    <col min="5124" max="5124" width="7" style="11" customWidth="1"/>
    <col min="5125" max="5125" width="7.28515625" style="11" customWidth="1"/>
    <col min="5126" max="5126" width="7" style="11" customWidth="1"/>
    <col min="5127" max="5127" width="7.140625" style="11" customWidth="1"/>
    <col min="5128" max="5128" width="7.42578125" style="11" customWidth="1"/>
    <col min="5129" max="5129" width="7.140625" style="11" customWidth="1"/>
    <col min="5130" max="5130" width="6.7109375" style="11" customWidth="1"/>
    <col min="5131" max="5131" width="6.28515625" style="11" customWidth="1"/>
    <col min="5132" max="5132" width="7.7109375" style="11" customWidth="1"/>
    <col min="5133" max="5133" width="7.28515625" style="11" customWidth="1"/>
    <col min="5134" max="5134" width="7.42578125" style="11" customWidth="1"/>
    <col min="5135" max="5135" width="6.28515625" style="11" customWidth="1"/>
    <col min="5136" max="5136" width="7.28515625" style="11" customWidth="1"/>
    <col min="5137" max="5137" width="9" style="11" customWidth="1"/>
    <col min="5138" max="5138" width="8.140625" style="11" customWidth="1"/>
    <col min="5139" max="5375" width="12.5703125" style="11"/>
    <col min="5376" max="5376" width="3.28515625" style="11" customWidth="1"/>
    <col min="5377" max="5377" width="23.42578125" style="11" customWidth="1"/>
    <col min="5378" max="5378" width="9.140625" style="11" customWidth="1"/>
    <col min="5379" max="5379" width="7.7109375" style="11" customWidth="1"/>
    <col min="5380" max="5380" width="7" style="11" customWidth="1"/>
    <col min="5381" max="5381" width="7.28515625" style="11" customWidth="1"/>
    <col min="5382" max="5382" width="7" style="11" customWidth="1"/>
    <col min="5383" max="5383" width="7.140625" style="11" customWidth="1"/>
    <col min="5384" max="5384" width="7.42578125" style="11" customWidth="1"/>
    <col min="5385" max="5385" width="7.140625" style="11" customWidth="1"/>
    <col min="5386" max="5386" width="6.7109375" style="11" customWidth="1"/>
    <col min="5387" max="5387" width="6.28515625" style="11" customWidth="1"/>
    <col min="5388" max="5388" width="7.7109375" style="11" customWidth="1"/>
    <col min="5389" max="5389" width="7.28515625" style="11" customWidth="1"/>
    <col min="5390" max="5390" width="7.42578125" style="11" customWidth="1"/>
    <col min="5391" max="5391" width="6.28515625" style="11" customWidth="1"/>
    <col min="5392" max="5392" width="7.28515625" style="11" customWidth="1"/>
    <col min="5393" max="5393" width="9" style="11" customWidth="1"/>
    <col min="5394" max="5394" width="8.140625" style="11" customWidth="1"/>
    <col min="5395" max="5631" width="12.5703125" style="11"/>
    <col min="5632" max="5632" width="3.28515625" style="11" customWidth="1"/>
    <col min="5633" max="5633" width="23.42578125" style="11" customWidth="1"/>
    <col min="5634" max="5634" width="9.140625" style="11" customWidth="1"/>
    <col min="5635" max="5635" width="7.7109375" style="11" customWidth="1"/>
    <col min="5636" max="5636" width="7" style="11" customWidth="1"/>
    <col min="5637" max="5637" width="7.28515625" style="11" customWidth="1"/>
    <col min="5638" max="5638" width="7" style="11" customWidth="1"/>
    <col min="5639" max="5639" width="7.140625" style="11" customWidth="1"/>
    <col min="5640" max="5640" width="7.42578125" style="11" customWidth="1"/>
    <col min="5641" max="5641" width="7.140625" style="11" customWidth="1"/>
    <col min="5642" max="5642" width="6.7109375" style="11" customWidth="1"/>
    <col min="5643" max="5643" width="6.28515625" style="11" customWidth="1"/>
    <col min="5644" max="5644" width="7.7109375" style="11" customWidth="1"/>
    <col min="5645" max="5645" width="7.28515625" style="11" customWidth="1"/>
    <col min="5646" max="5646" width="7.42578125" style="11" customWidth="1"/>
    <col min="5647" max="5647" width="6.28515625" style="11" customWidth="1"/>
    <col min="5648" max="5648" width="7.28515625" style="11" customWidth="1"/>
    <col min="5649" max="5649" width="9" style="11" customWidth="1"/>
    <col min="5650" max="5650" width="8.140625" style="11" customWidth="1"/>
    <col min="5651" max="5887" width="12.5703125" style="11"/>
    <col min="5888" max="5888" width="3.28515625" style="11" customWidth="1"/>
    <col min="5889" max="5889" width="23.42578125" style="11" customWidth="1"/>
    <col min="5890" max="5890" width="9.140625" style="11" customWidth="1"/>
    <col min="5891" max="5891" width="7.7109375" style="11" customWidth="1"/>
    <col min="5892" max="5892" width="7" style="11" customWidth="1"/>
    <col min="5893" max="5893" width="7.28515625" style="11" customWidth="1"/>
    <col min="5894" max="5894" width="7" style="11" customWidth="1"/>
    <col min="5895" max="5895" width="7.140625" style="11" customWidth="1"/>
    <col min="5896" max="5896" width="7.42578125" style="11" customWidth="1"/>
    <col min="5897" max="5897" width="7.140625" style="11" customWidth="1"/>
    <col min="5898" max="5898" width="6.7109375" style="11" customWidth="1"/>
    <col min="5899" max="5899" width="6.28515625" style="11" customWidth="1"/>
    <col min="5900" max="5900" width="7.7109375" style="11" customWidth="1"/>
    <col min="5901" max="5901" width="7.28515625" style="11" customWidth="1"/>
    <col min="5902" max="5902" width="7.42578125" style="11" customWidth="1"/>
    <col min="5903" max="5903" width="6.28515625" style="11" customWidth="1"/>
    <col min="5904" max="5904" width="7.28515625" style="11" customWidth="1"/>
    <col min="5905" max="5905" width="9" style="11" customWidth="1"/>
    <col min="5906" max="5906" width="8.140625" style="11" customWidth="1"/>
    <col min="5907" max="6143" width="12.5703125" style="11"/>
    <col min="6144" max="6144" width="3.28515625" style="11" customWidth="1"/>
    <col min="6145" max="6145" width="23.42578125" style="11" customWidth="1"/>
    <col min="6146" max="6146" width="9.140625" style="11" customWidth="1"/>
    <col min="6147" max="6147" width="7.7109375" style="11" customWidth="1"/>
    <col min="6148" max="6148" width="7" style="11" customWidth="1"/>
    <col min="6149" max="6149" width="7.28515625" style="11" customWidth="1"/>
    <col min="6150" max="6150" width="7" style="11" customWidth="1"/>
    <col min="6151" max="6151" width="7.140625" style="11" customWidth="1"/>
    <col min="6152" max="6152" width="7.42578125" style="11" customWidth="1"/>
    <col min="6153" max="6153" width="7.140625" style="11" customWidth="1"/>
    <col min="6154" max="6154" width="6.7109375" style="11" customWidth="1"/>
    <col min="6155" max="6155" width="6.28515625" style="11" customWidth="1"/>
    <col min="6156" max="6156" width="7.7109375" style="11" customWidth="1"/>
    <col min="6157" max="6157" width="7.28515625" style="11" customWidth="1"/>
    <col min="6158" max="6158" width="7.42578125" style="11" customWidth="1"/>
    <col min="6159" max="6159" width="6.28515625" style="11" customWidth="1"/>
    <col min="6160" max="6160" width="7.28515625" style="11" customWidth="1"/>
    <col min="6161" max="6161" width="9" style="11" customWidth="1"/>
    <col min="6162" max="6162" width="8.140625" style="11" customWidth="1"/>
    <col min="6163" max="6399" width="12.5703125" style="11"/>
    <col min="6400" max="6400" width="3.28515625" style="11" customWidth="1"/>
    <col min="6401" max="6401" width="23.42578125" style="11" customWidth="1"/>
    <col min="6402" max="6402" width="9.140625" style="11" customWidth="1"/>
    <col min="6403" max="6403" width="7.7109375" style="11" customWidth="1"/>
    <col min="6404" max="6404" width="7" style="11" customWidth="1"/>
    <col min="6405" max="6405" width="7.28515625" style="11" customWidth="1"/>
    <col min="6406" max="6406" width="7" style="11" customWidth="1"/>
    <col min="6407" max="6407" width="7.140625" style="11" customWidth="1"/>
    <col min="6408" max="6408" width="7.42578125" style="11" customWidth="1"/>
    <col min="6409" max="6409" width="7.140625" style="11" customWidth="1"/>
    <col min="6410" max="6410" width="6.7109375" style="11" customWidth="1"/>
    <col min="6411" max="6411" width="6.28515625" style="11" customWidth="1"/>
    <col min="6412" max="6412" width="7.7109375" style="11" customWidth="1"/>
    <col min="6413" max="6413" width="7.28515625" style="11" customWidth="1"/>
    <col min="6414" max="6414" width="7.42578125" style="11" customWidth="1"/>
    <col min="6415" max="6415" width="6.28515625" style="11" customWidth="1"/>
    <col min="6416" max="6416" width="7.28515625" style="11" customWidth="1"/>
    <col min="6417" max="6417" width="9" style="11" customWidth="1"/>
    <col min="6418" max="6418" width="8.140625" style="11" customWidth="1"/>
    <col min="6419" max="6655" width="12.5703125" style="11"/>
    <col min="6656" max="6656" width="3.28515625" style="11" customWidth="1"/>
    <col min="6657" max="6657" width="23.42578125" style="11" customWidth="1"/>
    <col min="6658" max="6658" width="9.140625" style="11" customWidth="1"/>
    <col min="6659" max="6659" width="7.7109375" style="11" customWidth="1"/>
    <col min="6660" max="6660" width="7" style="11" customWidth="1"/>
    <col min="6661" max="6661" width="7.28515625" style="11" customWidth="1"/>
    <col min="6662" max="6662" width="7" style="11" customWidth="1"/>
    <col min="6663" max="6663" width="7.140625" style="11" customWidth="1"/>
    <col min="6664" max="6664" width="7.42578125" style="11" customWidth="1"/>
    <col min="6665" max="6665" width="7.140625" style="11" customWidth="1"/>
    <col min="6666" max="6666" width="6.7109375" style="11" customWidth="1"/>
    <col min="6667" max="6667" width="6.28515625" style="11" customWidth="1"/>
    <col min="6668" max="6668" width="7.7109375" style="11" customWidth="1"/>
    <col min="6669" max="6669" width="7.28515625" style="11" customWidth="1"/>
    <col min="6670" max="6670" width="7.42578125" style="11" customWidth="1"/>
    <col min="6671" max="6671" width="6.28515625" style="11" customWidth="1"/>
    <col min="6672" max="6672" width="7.28515625" style="11" customWidth="1"/>
    <col min="6673" max="6673" width="9" style="11" customWidth="1"/>
    <col min="6674" max="6674" width="8.140625" style="11" customWidth="1"/>
    <col min="6675" max="6911" width="12.5703125" style="11"/>
    <col min="6912" max="6912" width="3.28515625" style="11" customWidth="1"/>
    <col min="6913" max="6913" width="23.42578125" style="11" customWidth="1"/>
    <col min="6914" max="6914" width="9.140625" style="11" customWidth="1"/>
    <col min="6915" max="6915" width="7.7109375" style="11" customWidth="1"/>
    <col min="6916" max="6916" width="7" style="11" customWidth="1"/>
    <col min="6917" max="6917" width="7.28515625" style="11" customWidth="1"/>
    <col min="6918" max="6918" width="7" style="11" customWidth="1"/>
    <col min="6919" max="6919" width="7.140625" style="11" customWidth="1"/>
    <col min="6920" max="6920" width="7.42578125" style="11" customWidth="1"/>
    <col min="6921" max="6921" width="7.140625" style="11" customWidth="1"/>
    <col min="6922" max="6922" width="6.7109375" style="11" customWidth="1"/>
    <col min="6923" max="6923" width="6.28515625" style="11" customWidth="1"/>
    <col min="6924" max="6924" width="7.7109375" style="11" customWidth="1"/>
    <col min="6925" max="6925" width="7.28515625" style="11" customWidth="1"/>
    <col min="6926" max="6926" width="7.42578125" style="11" customWidth="1"/>
    <col min="6927" max="6927" width="6.28515625" style="11" customWidth="1"/>
    <col min="6928" max="6928" width="7.28515625" style="11" customWidth="1"/>
    <col min="6929" max="6929" width="9" style="11" customWidth="1"/>
    <col min="6930" max="6930" width="8.140625" style="11" customWidth="1"/>
    <col min="6931" max="7167" width="12.5703125" style="11"/>
    <col min="7168" max="7168" width="3.28515625" style="11" customWidth="1"/>
    <col min="7169" max="7169" width="23.42578125" style="11" customWidth="1"/>
    <col min="7170" max="7170" width="9.140625" style="11" customWidth="1"/>
    <col min="7171" max="7171" width="7.7109375" style="11" customWidth="1"/>
    <col min="7172" max="7172" width="7" style="11" customWidth="1"/>
    <col min="7173" max="7173" width="7.28515625" style="11" customWidth="1"/>
    <col min="7174" max="7174" width="7" style="11" customWidth="1"/>
    <col min="7175" max="7175" width="7.140625" style="11" customWidth="1"/>
    <col min="7176" max="7176" width="7.42578125" style="11" customWidth="1"/>
    <col min="7177" max="7177" width="7.140625" style="11" customWidth="1"/>
    <col min="7178" max="7178" width="6.7109375" style="11" customWidth="1"/>
    <col min="7179" max="7179" width="6.28515625" style="11" customWidth="1"/>
    <col min="7180" max="7180" width="7.7109375" style="11" customWidth="1"/>
    <col min="7181" max="7181" width="7.28515625" style="11" customWidth="1"/>
    <col min="7182" max="7182" width="7.42578125" style="11" customWidth="1"/>
    <col min="7183" max="7183" width="6.28515625" style="11" customWidth="1"/>
    <col min="7184" max="7184" width="7.28515625" style="11" customWidth="1"/>
    <col min="7185" max="7185" width="9" style="11" customWidth="1"/>
    <col min="7186" max="7186" width="8.140625" style="11" customWidth="1"/>
    <col min="7187" max="7423" width="12.5703125" style="11"/>
    <col min="7424" max="7424" width="3.28515625" style="11" customWidth="1"/>
    <col min="7425" max="7425" width="23.42578125" style="11" customWidth="1"/>
    <col min="7426" max="7426" width="9.140625" style="11" customWidth="1"/>
    <col min="7427" max="7427" width="7.7109375" style="11" customWidth="1"/>
    <col min="7428" max="7428" width="7" style="11" customWidth="1"/>
    <col min="7429" max="7429" width="7.28515625" style="11" customWidth="1"/>
    <col min="7430" max="7430" width="7" style="11" customWidth="1"/>
    <col min="7431" max="7431" width="7.140625" style="11" customWidth="1"/>
    <col min="7432" max="7432" width="7.42578125" style="11" customWidth="1"/>
    <col min="7433" max="7433" width="7.140625" style="11" customWidth="1"/>
    <col min="7434" max="7434" width="6.7109375" style="11" customWidth="1"/>
    <col min="7435" max="7435" width="6.28515625" style="11" customWidth="1"/>
    <col min="7436" max="7436" width="7.7109375" style="11" customWidth="1"/>
    <col min="7437" max="7437" width="7.28515625" style="11" customWidth="1"/>
    <col min="7438" max="7438" width="7.42578125" style="11" customWidth="1"/>
    <col min="7439" max="7439" width="6.28515625" style="11" customWidth="1"/>
    <col min="7440" max="7440" width="7.28515625" style="11" customWidth="1"/>
    <col min="7441" max="7441" width="9" style="11" customWidth="1"/>
    <col min="7442" max="7442" width="8.140625" style="11" customWidth="1"/>
    <col min="7443" max="7679" width="12.5703125" style="11"/>
    <col min="7680" max="7680" width="3.28515625" style="11" customWidth="1"/>
    <col min="7681" max="7681" width="23.42578125" style="11" customWidth="1"/>
    <col min="7682" max="7682" width="9.140625" style="11" customWidth="1"/>
    <col min="7683" max="7683" width="7.7109375" style="11" customWidth="1"/>
    <col min="7684" max="7684" width="7" style="11" customWidth="1"/>
    <col min="7685" max="7685" width="7.28515625" style="11" customWidth="1"/>
    <col min="7686" max="7686" width="7" style="11" customWidth="1"/>
    <col min="7687" max="7687" width="7.140625" style="11" customWidth="1"/>
    <col min="7688" max="7688" width="7.42578125" style="11" customWidth="1"/>
    <col min="7689" max="7689" width="7.140625" style="11" customWidth="1"/>
    <col min="7690" max="7690" width="6.7109375" style="11" customWidth="1"/>
    <col min="7691" max="7691" width="6.28515625" style="11" customWidth="1"/>
    <col min="7692" max="7692" width="7.7109375" style="11" customWidth="1"/>
    <col min="7693" max="7693" width="7.28515625" style="11" customWidth="1"/>
    <col min="7694" max="7694" width="7.42578125" style="11" customWidth="1"/>
    <col min="7695" max="7695" width="6.28515625" style="11" customWidth="1"/>
    <col min="7696" max="7696" width="7.28515625" style="11" customWidth="1"/>
    <col min="7697" max="7697" width="9" style="11" customWidth="1"/>
    <col min="7698" max="7698" width="8.140625" style="11" customWidth="1"/>
    <col min="7699" max="7935" width="12.5703125" style="11"/>
    <col min="7936" max="7936" width="3.28515625" style="11" customWidth="1"/>
    <col min="7937" max="7937" width="23.42578125" style="11" customWidth="1"/>
    <col min="7938" max="7938" width="9.140625" style="11" customWidth="1"/>
    <col min="7939" max="7939" width="7.7109375" style="11" customWidth="1"/>
    <col min="7940" max="7940" width="7" style="11" customWidth="1"/>
    <col min="7941" max="7941" width="7.28515625" style="11" customWidth="1"/>
    <col min="7942" max="7942" width="7" style="11" customWidth="1"/>
    <col min="7943" max="7943" width="7.140625" style="11" customWidth="1"/>
    <col min="7944" max="7944" width="7.42578125" style="11" customWidth="1"/>
    <col min="7945" max="7945" width="7.140625" style="11" customWidth="1"/>
    <col min="7946" max="7946" width="6.7109375" style="11" customWidth="1"/>
    <col min="7947" max="7947" width="6.28515625" style="11" customWidth="1"/>
    <col min="7948" max="7948" width="7.7109375" style="11" customWidth="1"/>
    <col min="7949" max="7949" width="7.28515625" style="11" customWidth="1"/>
    <col min="7950" max="7950" width="7.42578125" style="11" customWidth="1"/>
    <col min="7951" max="7951" width="6.28515625" style="11" customWidth="1"/>
    <col min="7952" max="7952" width="7.28515625" style="11" customWidth="1"/>
    <col min="7953" max="7953" width="9" style="11" customWidth="1"/>
    <col min="7954" max="7954" width="8.140625" style="11" customWidth="1"/>
    <col min="7955" max="8191" width="12.5703125" style="11"/>
    <col min="8192" max="8192" width="3.28515625" style="11" customWidth="1"/>
    <col min="8193" max="8193" width="23.42578125" style="11" customWidth="1"/>
    <col min="8194" max="8194" width="9.140625" style="11" customWidth="1"/>
    <col min="8195" max="8195" width="7.7109375" style="11" customWidth="1"/>
    <col min="8196" max="8196" width="7" style="11" customWidth="1"/>
    <col min="8197" max="8197" width="7.28515625" style="11" customWidth="1"/>
    <col min="8198" max="8198" width="7" style="11" customWidth="1"/>
    <col min="8199" max="8199" width="7.140625" style="11" customWidth="1"/>
    <col min="8200" max="8200" width="7.42578125" style="11" customWidth="1"/>
    <col min="8201" max="8201" width="7.140625" style="11" customWidth="1"/>
    <col min="8202" max="8202" width="6.7109375" style="11" customWidth="1"/>
    <col min="8203" max="8203" width="6.28515625" style="11" customWidth="1"/>
    <col min="8204" max="8204" width="7.7109375" style="11" customWidth="1"/>
    <col min="8205" max="8205" width="7.28515625" style="11" customWidth="1"/>
    <col min="8206" max="8206" width="7.42578125" style="11" customWidth="1"/>
    <col min="8207" max="8207" width="6.28515625" style="11" customWidth="1"/>
    <col min="8208" max="8208" width="7.28515625" style="11" customWidth="1"/>
    <col min="8209" max="8209" width="9" style="11" customWidth="1"/>
    <col min="8210" max="8210" width="8.140625" style="11" customWidth="1"/>
    <col min="8211" max="8447" width="12.5703125" style="11"/>
    <col min="8448" max="8448" width="3.28515625" style="11" customWidth="1"/>
    <col min="8449" max="8449" width="23.42578125" style="11" customWidth="1"/>
    <col min="8450" max="8450" width="9.140625" style="11" customWidth="1"/>
    <col min="8451" max="8451" width="7.7109375" style="11" customWidth="1"/>
    <col min="8452" max="8452" width="7" style="11" customWidth="1"/>
    <col min="8453" max="8453" width="7.28515625" style="11" customWidth="1"/>
    <col min="8454" max="8454" width="7" style="11" customWidth="1"/>
    <col min="8455" max="8455" width="7.140625" style="11" customWidth="1"/>
    <col min="8456" max="8456" width="7.42578125" style="11" customWidth="1"/>
    <col min="8457" max="8457" width="7.140625" style="11" customWidth="1"/>
    <col min="8458" max="8458" width="6.7109375" style="11" customWidth="1"/>
    <col min="8459" max="8459" width="6.28515625" style="11" customWidth="1"/>
    <col min="8460" max="8460" width="7.7109375" style="11" customWidth="1"/>
    <col min="8461" max="8461" width="7.28515625" style="11" customWidth="1"/>
    <col min="8462" max="8462" width="7.42578125" style="11" customWidth="1"/>
    <col min="8463" max="8463" width="6.28515625" style="11" customWidth="1"/>
    <col min="8464" max="8464" width="7.28515625" style="11" customWidth="1"/>
    <col min="8465" max="8465" width="9" style="11" customWidth="1"/>
    <col min="8466" max="8466" width="8.140625" style="11" customWidth="1"/>
    <col min="8467" max="8703" width="12.5703125" style="11"/>
    <col min="8704" max="8704" width="3.28515625" style="11" customWidth="1"/>
    <col min="8705" max="8705" width="23.42578125" style="11" customWidth="1"/>
    <col min="8706" max="8706" width="9.140625" style="11" customWidth="1"/>
    <col min="8707" max="8707" width="7.7109375" style="11" customWidth="1"/>
    <col min="8708" max="8708" width="7" style="11" customWidth="1"/>
    <col min="8709" max="8709" width="7.28515625" style="11" customWidth="1"/>
    <col min="8710" max="8710" width="7" style="11" customWidth="1"/>
    <col min="8711" max="8711" width="7.140625" style="11" customWidth="1"/>
    <col min="8712" max="8712" width="7.42578125" style="11" customWidth="1"/>
    <col min="8713" max="8713" width="7.140625" style="11" customWidth="1"/>
    <col min="8714" max="8714" width="6.7109375" style="11" customWidth="1"/>
    <col min="8715" max="8715" width="6.28515625" style="11" customWidth="1"/>
    <col min="8716" max="8716" width="7.7109375" style="11" customWidth="1"/>
    <col min="8717" max="8717" width="7.28515625" style="11" customWidth="1"/>
    <col min="8718" max="8718" width="7.42578125" style="11" customWidth="1"/>
    <col min="8719" max="8719" width="6.28515625" style="11" customWidth="1"/>
    <col min="8720" max="8720" width="7.28515625" style="11" customWidth="1"/>
    <col min="8721" max="8721" width="9" style="11" customWidth="1"/>
    <col min="8722" max="8722" width="8.140625" style="11" customWidth="1"/>
    <col min="8723" max="8959" width="12.5703125" style="11"/>
    <col min="8960" max="8960" width="3.28515625" style="11" customWidth="1"/>
    <col min="8961" max="8961" width="23.42578125" style="11" customWidth="1"/>
    <col min="8962" max="8962" width="9.140625" style="11" customWidth="1"/>
    <col min="8963" max="8963" width="7.7109375" style="11" customWidth="1"/>
    <col min="8964" max="8964" width="7" style="11" customWidth="1"/>
    <col min="8965" max="8965" width="7.28515625" style="11" customWidth="1"/>
    <col min="8966" max="8966" width="7" style="11" customWidth="1"/>
    <col min="8967" max="8967" width="7.140625" style="11" customWidth="1"/>
    <col min="8968" max="8968" width="7.42578125" style="11" customWidth="1"/>
    <col min="8969" max="8969" width="7.140625" style="11" customWidth="1"/>
    <col min="8970" max="8970" width="6.7109375" style="11" customWidth="1"/>
    <col min="8971" max="8971" width="6.28515625" style="11" customWidth="1"/>
    <col min="8972" max="8972" width="7.7109375" style="11" customWidth="1"/>
    <col min="8973" max="8973" width="7.28515625" style="11" customWidth="1"/>
    <col min="8974" max="8974" width="7.42578125" style="11" customWidth="1"/>
    <col min="8975" max="8975" width="6.28515625" style="11" customWidth="1"/>
    <col min="8976" max="8976" width="7.28515625" style="11" customWidth="1"/>
    <col min="8977" max="8977" width="9" style="11" customWidth="1"/>
    <col min="8978" max="8978" width="8.140625" style="11" customWidth="1"/>
    <col min="8979" max="9215" width="12.5703125" style="11"/>
    <col min="9216" max="9216" width="3.28515625" style="11" customWidth="1"/>
    <col min="9217" max="9217" width="23.42578125" style="11" customWidth="1"/>
    <col min="9218" max="9218" width="9.140625" style="11" customWidth="1"/>
    <col min="9219" max="9219" width="7.7109375" style="11" customWidth="1"/>
    <col min="9220" max="9220" width="7" style="11" customWidth="1"/>
    <col min="9221" max="9221" width="7.28515625" style="11" customWidth="1"/>
    <col min="9222" max="9222" width="7" style="11" customWidth="1"/>
    <col min="9223" max="9223" width="7.140625" style="11" customWidth="1"/>
    <col min="9224" max="9224" width="7.42578125" style="11" customWidth="1"/>
    <col min="9225" max="9225" width="7.140625" style="11" customWidth="1"/>
    <col min="9226" max="9226" width="6.7109375" style="11" customWidth="1"/>
    <col min="9227" max="9227" width="6.28515625" style="11" customWidth="1"/>
    <col min="9228" max="9228" width="7.7109375" style="11" customWidth="1"/>
    <col min="9229" max="9229" width="7.28515625" style="11" customWidth="1"/>
    <col min="9230" max="9230" width="7.42578125" style="11" customWidth="1"/>
    <col min="9231" max="9231" width="6.28515625" style="11" customWidth="1"/>
    <col min="9232" max="9232" width="7.28515625" style="11" customWidth="1"/>
    <col min="9233" max="9233" width="9" style="11" customWidth="1"/>
    <col min="9234" max="9234" width="8.140625" style="11" customWidth="1"/>
    <col min="9235" max="9471" width="12.5703125" style="11"/>
    <col min="9472" max="9472" width="3.28515625" style="11" customWidth="1"/>
    <col min="9473" max="9473" width="23.42578125" style="11" customWidth="1"/>
    <col min="9474" max="9474" width="9.140625" style="11" customWidth="1"/>
    <col min="9475" max="9475" width="7.7109375" style="11" customWidth="1"/>
    <col min="9476" max="9476" width="7" style="11" customWidth="1"/>
    <col min="9477" max="9477" width="7.28515625" style="11" customWidth="1"/>
    <col min="9478" max="9478" width="7" style="11" customWidth="1"/>
    <col min="9479" max="9479" width="7.140625" style="11" customWidth="1"/>
    <col min="9480" max="9480" width="7.42578125" style="11" customWidth="1"/>
    <col min="9481" max="9481" width="7.140625" style="11" customWidth="1"/>
    <col min="9482" max="9482" width="6.7109375" style="11" customWidth="1"/>
    <col min="9483" max="9483" width="6.28515625" style="11" customWidth="1"/>
    <col min="9484" max="9484" width="7.7109375" style="11" customWidth="1"/>
    <col min="9485" max="9485" width="7.28515625" style="11" customWidth="1"/>
    <col min="9486" max="9486" width="7.42578125" style="11" customWidth="1"/>
    <col min="9487" max="9487" width="6.28515625" style="11" customWidth="1"/>
    <col min="9488" max="9488" width="7.28515625" style="11" customWidth="1"/>
    <col min="9489" max="9489" width="9" style="11" customWidth="1"/>
    <col min="9490" max="9490" width="8.140625" style="11" customWidth="1"/>
    <col min="9491" max="9727" width="12.5703125" style="11"/>
    <col min="9728" max="9728" width="3.28515625" style="11" customWidth="1"/>
    <col min="9729" max="9729" width="23.42578125" style="11" customWidth="1"/>
    <col min="9730" max="9730" width="9.140625" style="11" customWidth="1"/>
    <col min="9731" max="9731" width="7.7109375" style="11" customWidth="1"/>
    <col min="9732" max="9732" width="7" style="11" customWidth="1"/>
    <col min="9733" max="9733" width="7.28515625" style="11" customWidth="1"/>
    <col min="9734" max="9734" width="7" style="11" customWidth="1"/>
    <col min="9735" max="9735" width="7.140625" style="11" customWidth="1"/>
    <col min="9736" max="9736" width="7.42578125" style="11" customWidth="1"/>
    <col min="9737" max="9737" width="7.140625" style="11" customWidth="1"/>
    <col min="9738" max="9738" width="6.7109375" style="11" customWidth="1"/>
    <col min="9739" max="9739" width="6.28515625" style="11" customWidth="1"/>
    <col min="9740" max="9740" width="7.7109375" style="11" customWidth="1"/>
    <col min="9741" max="9741" width="7.28515625" style="11" customWidth="1"/>
    <col min="9742" max="9742" width="7.42578125" style="11" customWidth="1"/>
    <col min="9743" max="9743" width="6.28515625" style="11" customWidth="1"/>
    <col min="9744" max="9744" width="7.28515625" style="11" customWidth="1"/>
    <col min="9745" max="9745" width="9" style="11" customWidth="1"/>
    <col min="9746" max="9746" width="8.140625" style="11" customWidth="1"/>
    <col min="9747" max="9983" width="12.5703125" style="11"/>
    <col min="9984" max="9984" width="3.28515625" style="11" customWidth="1"/>
    <col min="9985" max="9985" width="23.42578125" style="11" customWidth="1"/>
    <col min="9986" max="9986" width="9.140625" style="11" customWidth="1"/>
    <col min="9987" max="9987" width="7.7109375" style="11" customWidth="1"/>
    <col min="9988" max="9988" width="7" style="11" customWidth="1"/>
    <col min="9989" max="9989" width="7.28515625" style="11" customWidth="1"/>
    <col min="9990" max="9990" width="7" style="11" customWidth="1"/>
    <col min="9991" max="9991" width="7.140625" style="11" customWidth="1"/>
    <col min="9992" max="9992" width="7.42578125" style="11" customWidth="1"/>
    <col min="9993" max="9993" width="7.140625" style="11" customWidth="1"/>
    <col min="9994" max="9994" width="6.7109375" style="11" customWidth="1"/>
    <col min="9995" max="9995" width="6.28515625" style="11" customWidth="1"/>
    <col min="9996" max="9996" width="7.7109375" style="11" customWidth="1"/>
    <col min="9997" max="9997" width="7.28515625" style="11" customWidth="1"/>
    <col min="9998" max="9998" width="7.42578125" style="11" customWidth="1"/>
    <col min="9999" max="9999" width="6.28515625" style="11" customWidth="1"/>
    <col min="10000" max="10000" width="7.28515625" style="11" customWidth="1"/>
    <col min="10001" max="10001" width="9" style="11" customWidth="1"/>
    <col min="10002" max="10002" width="8.140625" style="11" customWidth="1"/>
    <col min="10003" max="10239" width="12.5703125" style="11"/>
    <col min="10240" max="10240" width="3.28515625" style="11" customWidth="1"/>
    <col min="10241" max="10241" width="23.42578125" style="11" customWidth="1"/>
    <col min="10242" max="10242" width="9.140625" style="11" customWidth="1"/>
    <col min="10243" max="10243" width="7.7109375" style="11" customWidth="1"/>
    <col min="10244" max="10244" width="7" style="11" customWidth="1"/>
    <col min="10245" max="10245" width="7.28515625" style="11" customWidth="1"/>
    <col min="10246" max="10246" width="7" style="11" customWidth="1"/>
    <col min="10247" max="10247" width="7.140625" style="11" customWidth="1"/>
    <col min="10248" max="10248" width="7.42578125" style="11" customWidth="1"/>
    <col min="10249" max="10249" width="7.140625" style="11" customWidth="1"/>
    <col min="10250" max="10250" width="6.7109375" style="11" customWidth="1"/>
    <col min="10251" max="10251" width="6.28515625" style="11" customWidth="1"/>
    <col min="10252" max="10252" width="7.7109375" style="11" customWidth="1"/>
    <col min="10253" max="10253" width="7.28515625" style="11" customWidth="1"/>
    <col min="10254" max="10254" width="7.42578125" style="11" customWidth="1"/>
    <col min="10255" max="10255" width="6.28515625" style="11" customWidth="1"/>
    <col min="10256" max="10256" width="7.28515625" style="11" customWidth="1"/>
    <col min="10257" max="10257" width="9" style="11" customWidth="1"/>
    <col min="10258" max="10258" width="8.140625" style="11" customWidth="1"/>
    <col min="10259" max="10495" width="12.5703125" style="11"/>
    <col min="10496" max="10496" width="3.28515625" style="11" customWidth="1"/>
    <col min="10497" max="10497" width="23.42578125" style="11" customWidth="1"/>
    <col min="10498" max="10498" width="9.140625" style="11" customWidth="1"/>
    <col min="10499" max="10499" width="7.7109375" style="11" customWidth="1"/>
    <col min="10500" max="10500" width="7" style="11" customWidth="1"/>
    <col min="10501" max="10501" width="7.28515625" style="11" customWidth="1"/>
    <col min="10502" max="10502" width="7" style="11" customWidth="1"/>
    <col min="10503" max="10503" width="7.140625" style="11" customWidth="1"/>
    <col min="10504" max="10504" width="7.42578125" style="11" customWidth="1"/>
    <col min="10505" max="10505" width="7.140625" style="11" customWidth="1"/>
    <col min="10506" max="10506" width="6.7109375" style="11" customWidth="1"/>
    <col min="10507" max="10507" width="6.28515625" style="11" customWidth="1"/>
    <col min="10508" max="10508" width="7.7109375" style="11" customWidth="1"/>
    <col min="10509" max="10509" width="7.28515625" style="11" customWidth="1"/>
    <col min="10510" max="10510" width="7.42578125" style="11" customWidth="1"/>
    <col min="10511" max="10511" width="6.28515625" style="11" customWidth="1"/>
    <col min="10512" max="10512" width="7.28515625" style="11" customWidth="1"/>
    <col min="10513" max="10513" width="9" style="11" customWidth="1"/>
    <col min="10514" max="10514" width="8.140625" style="11" customWidth="1"/>
    <col min="10515" max="10751" width="12.5703125" style="11"/>
    <col min="10752" max="10752" width="3.28515625" style="11" customWidth="1"/>
    <col min="10753" max="10753" width="23.42578125" style="11" customWidth="1"/>
    <col min="10754" max="10754" width="9.140625" style="11" customWidth="1"/>
    <col min="10755" max="10755" width="7.7109375" style="11" customWidth="1"/>
    <col min="10756" max="10756" width="7" style="11" customWidth="1"/>
    <col min="10757" max="10757" width="7.28515625" style="11" customWidth="1"/>
    <col min="10758" max="10758" width="7" style="11" customWidth="1"/>
    <col min="10759" max="10759" width="7.140625" style="11" customWidth="1"/>
    <col min="10760" max="10760" width="7.42578125" style="11" customWidth="1"/>
    <col min="10761" max="10761" width="7.140625" style="11" customWidth="1"/>
    <col min="10762" max="10762" width="6.7109375" style="11" customWidth="1"/>
    <col min="10763" max="10763" width="6.28515625" style="11" customWidth="1"/>
    <col min="10764" max="10764" width="7.7109375" style="11" customWidth="1"/>
    <col min="10765" max="10765" width="7.28515625" style="11" customWidth="1"/>
    <col min="10766" max="10766" width="7.42578125" style="11" customWidth="1"/>
    <col min="10767" max="10767" width="6.28515625" style="11" customWidth="1"/>
    <col min="10768" max="10768" width="7.28515625" style="11" customWidth="1"/>
    <col min="10769" max="10769" width="9" style="11" customWidth="1"/>
    <col min="10770" max="10770" width="8.140625" style="11" customWidth="1"/>
    <col min="10771" max="11007" width="12.5703125" style="11"/>
    <col min="11008" max="11008" width="3.28515625" style="11" customWidth="1"/>
    <col min="11009" max="11009" width="23.42578125" style="11" customWidth="1"/>
    <col min="11010" max="11010" width="9.140625" style="11" customWidth="1"/>
    <col min="11011" max="11011" width="7.7109375" style="11" customWidth="1"/>
    <col min="11012" max="11012" width="7" style="11" customWidth="1"/>
    <col min="11013" max="11013" width="7.28515625" style="11" customWidth="1"/>
    <col min="11014" max="11014" width="7" style="11" customWidth="1"/>
    <col min="11015" max="11015" width="7.140625" style="11" customWidth="1"/>
    <col min="11016" max="11016" width="7.42578125" style="11" customWidth="1"/>
    <col min="11017" max="11017" width="7.140625" style="11" customWidth="1"/>
    <col min="11018" max="11018" width="6.7109375" style="11" customWidth="1"/>
    <col min="11019" max="11019" width="6.28515625" style="11" customWidth="1"/>
    <col min="11020" max="11020" width="7.7109375" style="11" customWidth="1"/>
    <col min="11021" max="11021" width="7.28515625" style="11" customWidth="1"/>
    <col min="11022" max="11022" width="7.42578125" style="11" customWidth="1"/>
    <col min="11023" max="11023" width="6.28515625" style="11" customWidth="1"/>
    <col min="11024" max="11024" width="7.28515625" style="11" customWidth="1"/>
    <col min="11025" max="11025" width="9" style="11" customWidth="1"/>
    <col min="11026" max="11026" width="8.140625" style="11" customWidth="1"/>
    <col min="11027" max="11263" width="12.5703125" style="11"/>
    <col min="11264" max="11264" width="3.28515625" style="11" customWidth="1"/>
    <col min="11265" max="11265" width="23.42578125" style="11" customWidth="1"/>
    <col min="11266" max="11266" width="9.140625" style="11" customWidth="1"/>
    <col min="11267" max="11267" width="7.7109375" style="11" customWidth="1"/>
    <col min="11268" max="11268" width="7" style="11" customWidth="1"/>
    <col min="11269" max="11269" width="7.28515625" style="11" customWidth="1"/>
    <col min="11270" max="11270" width="7" style="11" customWidth="1"/>
    <col min="11271" max="11271" width="7.140625" style="11" customWidth="1"/>
    <col min="11272" max="11272" width="7.42578125" style="11" customWidth="1"/>
    <col min="11273" max="11273" width="7.140625" style="11" customWidth="1"/>
    <col min="11274" max="11274" width="6.7109375" style="11" customWidth="1"/>
    <col min="11275" max="11275" width="6.28515625" style="11" customWidth="1"/>
    <col min="11276" max="11276" width="7.7109375" style="11" customWidth="1"/>
    <col min="11277" max="11277" width="7.28515625" style="11" customWidth="1"/>
    <col min="11278" max="11278" width="7.42578125" style="11" customWidth="1"/>
    <col min="11279" max="11279" width="6.28515625" style="11" customWidth="1"/>
    <col min="11280" max="11280" width="7.28515625" style="11" customWidth="1"/>
    <col min="11281" max="11281" width="9" style="11" customWidth="1"/>
    <col min="11282" max="11282" width="8.140625" style="11" customWidth="1"/>
    <col min="11283" max="11519" width="12.5703125" style="11"/>
    <col min="11520" max="11520" width="3.28515625" style="11" customWidth="1"/>
    <col min="11521" max="11521" width="23.42578125" style="11" customWidth="1"/>
    <col min="11522" max="11522" width="9.140625" style="11" customWidth="1"/>
    <col min="11523" max="11523" width="7.7109375" style="11" customWidth="1"/>
    <col min="11524" max="11524" width="7" style="11" customWidth="1"/>
    <col min="11525" max="11525" width="7.28515625" style="11" customWidth="1"/>
    <col min="11526" max="11526" width="7" style="11" customWidth="1"/>
    <col min="11527" max="11527" width="7.140625" style="11" customWidth="1"/>
    <col min="11528" max="11528" width="7.42578125" style="11" customWidth="1"/>
    <col min="11529" max="11529" width="7.140625" style="11" customWidth="1"/>
    <col min="11530" max="11530" width="6.7109375" style="11" customWidth="1"/>
    <col min="11531" max="11531" width="6.28515625" style="11" customWidth="1"/>
    <col min="11532" max="11532" width="7.7109375" style="11" customWidth="1"/>
    <col min="11533" max="11533" width="7.28515625" style="11" customWidth="1"/>
    <col min="11534" max="11534" width="7.42578125" style="11" customWidth="1"/>
    <col min="11535" max="11535" width="6.28515625" style="11" customWidth="1"/>
    <col min="11536" max="11536" width="7.28515625" style="11" customWidth="1"/>
    <col min="11537" max="11537" width="9" style="11" customWidth="1"/>
    <col min="11538" max="11538" width="8.140625" style="11" customWidth="1"/>
    <col min="11539" max="11775" width="12.5703125" style="11"/>
    <col min="11776" max="11776" width="3.28515625" style="11" customWidth="1"/>
    <col min="11777" max="11777" width="23.42578125" style="11" customWidth="1"/>
    <col min="11778" max="11778" width="9.140625" style="11" customWidth="1"/>
    <col min="11779" max="11779" width="7.7109375" style="11" customWidth="1"/>
    <col min="11780" max="11780" width="7" style="11" customWidth="1"/>
    <col min="11781" max="11781" width="7.28515625" style="11" customWidth="1"/>
    <col min="11782" max="11782" width="7" style="11" customWidth="1"/>
    <col min="11783" max="11783" width="7.140625" style="11" customWidth="1"/>
    <col min="11784" max="11784" width="7.42578125" style="11" customWidth="1"/>
    <col min="11785" max="11785" width="7.140625" style="11" customWidth="1"/>
    <col min="11786" max="11786" width="6.7109375" style="11" customWidth="1"/>
    <col min="11787" max="11787" width="6.28515625" style="11" customWidth="1"/>
    <col min="11788" max="11788" width="7.7109375" style="11" customWidth="1"/>
    <col min="11789" max="11789" width="7.28515625" style="11" customWidth="1"/>
    <col min="11790" max="11790" width="7.42578125" style="11" customWidth="1"/>
    <col min="11791" max="11791" width="6.28515625" style="11" customWidth="1"/>
    <col min="11792" max="11792" width="7.28515625" style="11" customWidth="1"/>
    <col min="11793" max="11793" width="9" style="11" customWidth="1"/>
    <col min="11794" max="11794" width="8.140625" style="11" customWidth="1"/>
    <col min="11795" max="12031" width="12.5703125" style="11"/>
    <col min="12032" max="12032" width="3.28515625" style="11" customWidth="1"/>
    <col min="12033" max="12033" width="23.42578125" style="11" customWidth="1"/>
    <col min="12034" max="12034" width="9.140625" style="11" customWidth="1"/>
    <col min="12035" max="12035" width="7.7109375" style="11" customWidth="1"/>
    <col min="12036" max="12036" width="7" style="11" customWidth="1"/>
    <col min="12037" max="12037" width="7.28515625" style="11" customWidth="1"/>
    <col min="12038" max="12038" width="7" style="11" customWidth="1"/>
    <col min="12039" max="12039" width="7.140625" style="11" customWidth="1"/>
    <col min="12040" max="12040" width="7.42578125" style="11" customWidth="1"/>
    <col min="12041" max="12041" width="7.140625" style="11" customWidth="1"/>
    <col min="12042" max="12042" width="6.7109375" style="11" customWidth="1"/>
    <col min="12043" max="12043" width="6.28515625" style="11" customWidth="1"/>
    <col min="12044" max="12044" width="7.7109375" style="11" customWidth="1"/>
    <col min="12045" max="12045" width="7.28515625" style="11" customWidth="1"/>
    <col min="12046" max="12046" width="7.42578125" style="11" customWidth="1"/>
    <col min="12047" max="12047" width="6.28515625" style="11" customWidth="1"/>
    <col min="12048" max="12048" width="7.28515625" style="11" customWidth="1"/>
    <col min="12049" max="12049" width="9" style="11" customWidth="1"/>
    <col min="12050" max="12050" width="8.140625" style="11" customWidth="1"/>
    <col min="12051" max="12287" width="12.5703125" style="11"/>
    <col min="12288" max="12288" width="3.28515625" style="11" customWidth="1"/>
    <col min="12289" max="12289" width="23.42578125" style="11" customWidth="1"/>
    <col min="12290" max="12290" width="9.140625" style="11" customWidth="1"/>
    <col min="12291" max="12291" width="7.7109375" style="11" customWidth="1"/>
    <col min="12292" max="12292" width="7" style="11" customWidth="1"/>
    <col min="12293" max="12293" width="7.28515625" style="11" customWidth="1"/>
    <col min="12294" max="12294" width="7" style="11" customWidth="1"/>
    <col min="12295" max="12295" width="7.140625" style="11" customWidth="1"/>
    <col min="12296" max="12296" width="7.42578125" style="11" customWidth="1"/>
    <col min="12297" max="12297" width="7.140625" style="11" customWidth="1"/>
    <col min="12298" max="12298" width="6.7109375" style="11" customWidth="1"/>
    <col min="12299" max="12299" width="6.28515625" style="11" customWidth="1"/>
    <col min="12300" max="12300" width="7.7109375" style="11" customWidth="1"/>
    <col min="12301" max="12301" width="7.28515625" style="11" customWidth="1"/>
    <col min="12302" max="12302" width="7.42578125" style="11" customWidth="1"/>
    <col min="12303" max="12303" width="6.28515625" style="11" customWidth="1"/>
    <col min="12304" max="12304" width="7.28515625" style="11" customWidth="1"/>
    <col min="12305" max="12305" width="9" style="11" customWidth="1"/>
    <col min="12306" max="12306" width="8.140625" style="11" customWidth="1"/>
    <col min="12307" max="12543" width="12.5703125" style="11"/>
    <col min="12544" max="12544" width="3.28515625" style="11" customWidth="1"/>
    <col min="12545" max="12545" width="23.42578125" style="11" customWidth="1"/>
    <col min="12546" max="12546" width="9.140625" style="11" customWidth="1"/>
    <col min="12547" max="12547" width="7.7109375" style="11" customWidth="1"/>
    <col min="12548" max="12548" width="7" style="11" customWidth="1"/>
    <col min="12549" max="12549" width="7.28515625" style="11" customWidth="1"/>
    <col min="12550" max="12550" width="7" style="11" customWidth="1"/>
    <col min="12551" max="12551" width="7.140625" style="11" customWidth="1"/>
    <col min="12552" max="12552" width="7.42578125" style="11" customWidth="1"/>
    <col min="12553" max="12553" width="7.140625" style="11" customWidth="1"/>
    <col min="12554" max="12554" width="6.7109375" style="11" customWidth="1"/>
    <col min="12555" max="12555" width="6.28515625" style="11" customWidth="1"/>
    <col min="12556" max="12556" width="7.7109375" style="11" customWidth="1"/>
    <col min="12557" max="12557" width="7.28515625" style="11" customWidth="1"/>
    <col min="12558" max="12558" width="7.42578125" style="11" customWidth="1"/>
    <col min="12559" max="12559" width="6.28515625" style="11" customWidth="1"/>
    <col min="12560" max="12560" width="7.28515625" style="11" customWidth="1"/>
    <col min="12561" max="12561" width="9" style="11" customWidth="1"/>
    <col min="12562" max="12562" width="8.140625" style="11" customWidth="1"/>
    <col min="12563" max="12799" width="12.5703125" style="11"/>
    <col min="12800" max="12800" width="3.28515625" style="11" customWidth="1"/>
    <col min="12801" max="12801" width="23.42578125" style="11" customWidth="1"/>
    <col min="12802" max="12802" width="9.140625" style="11" customWidth="1"/>
    <col min="12803" max="12803" width="7.7109375" style="11" customWidth="1"/>
    <col min="12804" max="12804" width="7" style="11" customWidth="1"/>
    <col min="12805" max="12805" width="7.28515625" style="11" customWidth="1"/>
    <col min="12806" max="12806" width="7" style="11" customWidth="1"/>
    <col min="12807" max="12807" width="7.140625" style="11" customWidth="1"/>
    <col min="12808" max="12808" width="7.42578125" style="11" customWidth="1"/>
    <col min="12809" max="12809" width="7.140625" style="11" customWidth="1"/>
    <col min="12810" max="12810" width="6.7109375" style="11" customWidth="1"/>
    <col min="12811" max="12811" width="6.28515625" style="11" customWidth="1"/>
    <col min="12812" max="12812" width="7.7109375" style="11" customWidth="1"/>
    <col min="12813" max="12813" width="7.28515625" style="11" customWidth="1"/>
    <col min="12814" max="12814" width="7.42578125" style="11" customWidth="1"/>
    <col min="12815" max="12815" width="6.28515625" style="11" customWidth="1"/>
    <col min="12816" max="12816" width="7.28515625" style="11" customWidth="1"/>
    <col min="12817" max="12817" width="9" style="11" customWidth="1"/>
    <col min="12818" max="12818" width="8.140625" style="11" customWidth="1"/>
    <col min="12819" max="13055" width="12.5703125" style="11"/>
    <col min="13056" max="13056" width="3.28515625" style="11" customWidth="1"/>
    <col min="13057" max="13057" width="23.42578125" style="11" customWidth="1"/>
    <col min="13058" max="13058" width="9.140625" style="11" customWidth="1"/>
    <col min="13059" max="13059" width="7.7109375" style="11" customWidth="1"/>
    <col min="13060" max="13060" width="7" style="11" customWidth="1"/>
    <col min="13061" max="13061" width="7.28515625" style="11" customWidth="1"/>
    <col min="13062" max="13062" width="7" style="11" customWidth="1"/>
    <col min="13063" max="13063" width="7.140625" style="11" customWidth="1"/>
    <col min="13064" max="13064" width="7.42578125" style="11" customWidth="1"/>
    <col min="13065" max="13065" width="7.140625" style="11" customWidth="1"/>
    <col min="13066" max="13066" width="6.7109375" style="11" customWidth="1"/>
    <col min="13067" max="13067" width="6.28515625" style="11" customWidth="1"/>
    <col min="13068" max="13068" width="7.7109375" style="11" customWidth="1"/>
    <col min="13069" max="13069" width="7.28515625" style="11" customWidth="1"/>
    <col min="13070" max="13070" width="7.42578125" style="11" customWidth="1"/>
    <col min="13071" max="13071" width="6.28515625" style="11" customWidth="1"/>
    <col min="13072" max="13072" width="7.28515625" style="11" customWidth="1"/>
    <col min="13073" max="13073" width="9" style="11" customWidth="1"/>
    <col min="13074" max="13074" width="8.140625" style="11" customWidth="1"/>
    <col min="13075" max="13311" width="12.5703125" style="11"/>
    <col min="13312" max="13312" width="3.28515625" style="11" customWidth="1"/>
    <col min="13313" max="13313" width="23.42578125" style="11" customWidth="1"/>
    <col min="13314" max="13314" width="9.140625" style="11" customWidth="1"/>
    <col min="13315" max="13315" width="7.7109375" style="11" customWidth="1"/>
    <col min="13316" max="13316" width="7" style="11" customWidth="1"/>
    <col min="13317" max="13317" width="7.28515625" style="11" customWidth="1"/>
    <col min="13318" max="13318" width="7" style="11" customWidth="1"/>
    <col min="13319" max="13319" width="7.140625" style="11" customWidth="1"/>
    <col min="13320" max="13320" width="7.42578125" style="11" customWidth="1"/>
    <col min="13321" max="13321" width="7.140625" style="11" customWidth="1"/>
    <col min="13322" max="13322" width="6.7109375" style="11" customWidth="1"/>
    <col min="13323" max="13323" width="6.28515625" style="11" customWidth="1"/>
    <col min="13324" max="13324" width="7.7109375" style="11" customWidth="1"/>
    <col min="13325" max="13325" width="7.28515625" style="11" customWidth="1"/>
    <col min="13326" max="13326" width="7.42578125" style="11" customWidth="1"/>
    <col min="13327" max="13327" width="6.28515625" style="11" customWidth="1"/>
    <col min="13328" max="13328" width="7.28515625" style="11" customWidth="1"/>
    <col min="13329" max="13329" width="9" style="11" customWidth="1"/>
    <col min="13330" max="13330" width="8.140625" style="11" customWidth="1"/>
    <col min="13331" max="13567" width="12.5703125" style="11"/>
    <col min="13568" max="13568" width="3.28515625" style="11" customWidth="1"/>
    <col min="13569" max="13569" width="23.42578125" style="11" customWidth="1"/>
    <col min="13570" max="13570" width="9.140625" style="11" customWidth="1"/>
    <col min="13571" max="13571" width="7.7109375" style="11" customWidth="1"/>
    <col min="13572" max="13572" width="7" style="11" customWidth="1"/>
    <col min="13573" max="13573" width="7.28515625" style="11" customWidth="1"/>
    <col min="13574" max="13574" width="7" style="11" customWidth="1"/>
    <col min="13575" max="13575" width="7.140625" style="11" customWidth="1"/>
    <col min="13576" max="13576" width="7.42578125" style="11" customWidth="1"/>
    <col min="13577" max="13577" width="7.140625" style="11" customWidth="1"/>
    <col min="13578" max="13578" width="6.7109375" style="11" customWidth="1"/>
    <col min="13579" max="13579" width="6.28515625" style="11" customWidth="1"/>
    <col min="13580" max="13580" width="7.7109375" style="11" customWidth="1"/>
    <col min="13581" max="13581" width="7.28515625" style="11" customWidth="1"/>
    <col min="13582" max="13582" width="7.42578125" style="11" customWidth="1"/>
    <col min="13583" max="13583" width="6.28515625" style="11" customWidth="1"/>
    <col min="13584" max="13584" width="7.28515625" style="11" customWidth="1"/>
    <col min="13585" max="13585" width="9" style="11" customWidth="1"/>
    <col min="13586" max="13586" width="8.140625" style="11" customWidth="1"/>
    <col min="13587" max="13823" width="12.5703125" style="11"/>
    <col min="13824" max="13824" width="3.28515625" style="11" customWidth="1"/>
    <col min="13825" max="13825" width="23.42578125" style="11" customWidth="1"/>
    <col min="13826" max="13826" width="9.140625" style="11" customWidth="1"/>
    <col min="13827" max="13827" width="7.7109375" style="11" customWidth="1"/>
    <col min="13828" max="13828" width="7" style="11" customWidth="1"/>
    <col min="13829" max="13829" width="7.28515625" style="11" customWidth="1"/>
    <col min="13830" max="13830" width="7" style="11" customWidth="1"/>
    <col min="13831" max="13831" width="7.140625" style="11" customWidth="1"/>
    <col min="13832" max="13832" width="7.42578125" style="11" customWidth="1"/>
    <col min="13833" max="13833" width="7.140625" style="11" customWidth="1"/>
    <col min="13834" max="13834" width="6.7109375" style="11" customWidth="1"/>
    <col min="13835" max="13835" width="6.28515625" style="11" customWidth="1"/>
    <col min="13836" max="13836" width="7.7109375" style="11" customWidth="1"/>
    <col min="13837" max="13837" width="7.28515625" style="11" customWidth="1"/>
    <col min="13838" max="13838" width="7.42578125" style="11" customWidth="1"/>
    <col min="13839" max="13839" width="6.28515625" style="11" customWidth="1"/>
    <col min="13840" max="13840" width="7.28515625" style="11" customWidth="1"/>
    <col min="13841" max="13841" width="9" style="11" customWidth="1"/>
    <col min="13842" max="13842" width="8.140625" style="11" customWidth="1"/>
    <col min="13843" max="14079" width="12.5703125" style="11"/>
    <col min="14080" max="14080" width="3.28515625" style="11" customWidth="1"/>
    <col min="14081" max="14081" width="23.42578125" style="11" customWidth="1"/>
    <col min="14082" max="14082" width="9.140625" style="11" customWidth="1"/>
    <col min="14083" max="14083" width="7.7109375" style="11" customWidth="1"/>
    <col min="14084" max="14084" width="7" style="11" customWidth="1"/>
    <col min="14085" max="14085" width="7.28515625" style="11" customWidth="1"/>
    <col min="14086" max="14086" width="7" style="11" customWidth="1"/>
    <col min="14087" max="14087" width="7.140625" style="11" customWidth="1"/>
    <col min="14088" max="14088" width="7.42578125" style="11" customWidth="1"/>
    <col min="14089" max="14089" width="7.140625" style="11" customWidth="1"/>
    <col min="14090" max="14090" width="6.7109375" style="11" customWidth="1"/>
    <col min="14091" max="14091" width="6.28515625" style="11" customWidth="1"/>
    <col min="14092" max="14092" width="7.7109375" style="11" customWidth="1"/>
    <col min="14093" max="14093" width="7.28515625" style="11" customWidth="1"/>
    <col min="14094" max="14094" width="7.42578125" style="11" customWidth="1"/>
    <col min="14095" max="14095" width="6.28515625" style="11" customWidth="1"/>
    <col min="14096" max="14096" width="7.28515625" style="11" customWidth="1"/>
    <col min="14097" max="14097" width="9" style="11" customWidth="1"/>
    <col min="14098" max="14098" width="8.140625" style="11" customWidth="1"/>
    <col min="14099" max="14335" width="12.5703125" style="11"/>
    <col min="14336" max="14336" width="3.28515625" style="11" customWidth="1"/>
    <col min="14337" max="14337" width="23.42578125" style="11" customWidth="1"/>
    <col min="14338" max="14338" width="9.140625" style="11" customWidth="1"/>
    <col min="14339" max="14339" width="7.7109375" style="11" customWidth="1"/>
    <col min="14340" max="14340" width="7" style="11" customWidth="1"/>
    <col min="14341" max="14341" width="7.28515625" style="11" customWidth="1"/>
    <col min="14342" max="14342" width="7" style="11" customWidth="1"/>
    <col min="14343" max="14343" width="7.140625" style="11" customWidth="1"/>
    <col min="14344" max="14344" width="7.42578125" style="11" customWidth="1"/>
    <col min="14345" max="14345" width="7.140625" style="11" customWidth="1"/>
    <col min="14346" max="14346" width="6.7109375" style="11" customWidth="1"/>
    <col min="14347" max="14347" width="6.28515625" style="11" customWidth="1"/>
    <col min="14348" max="14348" width="7.7109375" style="11" customWidth="1"/>
    <col min="14349" max="14349" width="7.28515625" style="11" customWidth="1"/>
    <col min="14350" max="14350" width="7.42578125" style="11" customWidth="1"/>
    <col min="14351" max="14351" width="6.28515625" style="11" customWidth="1"/>
    <col min="14352" max="14352" width="7.28515625" style="11" customWidth="1"/>
    <col min="14353" max="14353" width="9" style="11" customWidth="1"/>
    <col min="14354" max="14354" width="8.140625" style="11" customWidth="1"/>
    <col min="14355" max="14591" width="12.5703125" style="11"/>
    <col min="14592" max="14592" width="3.28515625" style="11" customWidth="1"/>
    <col min="14593" max="14593" width="23.42578125" style="11" customWidth="1"/>
    <col min="14594" max="14594" width="9.140625" style="11" customWidth="1"/>
    <col min="14595" max="14595" width="7.7109375" style="11" customWidth="1"/>
    <col min="14596" max="14596" width="7" style="11" customWidth="1"/>
    <col min="14597" max="14597" width="7.28515625" style="11" customWidth="1"/>
    <col min="14598" max="14598" width="7" style="11" customWidth="1"/>
    <col min="14599" max="14599" width="7.140625" style="11" customWidth="1"/>
    <col min="14600" max="14600" width="7.42578125" style="11" customWidth="1"/>
    <col min="14601" max="14601" width="7.140625" style="11" customWidth="1"/>
    <col min="14602" max="14602" width="6.7109375" style="11" customWidth="1"/>
    <col min="14603" max="14603" width="6.28515625" style="11" customWidth="1"/>
    <col min="14604" max="14604" width="7.7109375" style="11" customWidth="1"/>
    <col min="14605" max="14605" width="7.28515625" style="11" customWidth="1"/>
    <col min="14606" max="14606" width="7.42578125" style="11" customWidth="1"/>
    <col min="14607" max="14607" width="6.28515625" style="11" customWidth="1"/>
    <col min="14608" max="14608" width="7.28515625" style="11" customWidth="1"/>
    <col min="14609" max="14609" width="9" style="11" customWidth="1"/>
    <col min="14610" max="14610" width="8.140625" style="11" customWidth="1"/>
    <col min="14611" max="14847" width="12.5703125" style="11"/>
    <col min="14848" max="14848" width="3.28515625" style="11" customWidth="1"/>
    <col min="14849" max="14849" width="23.42578125" style="11" customWidth="1"/>
    <col min="14850" max="14850" width="9.140625" style="11" customWidth="1"/>
    <col min="14851" max="14851" width="7.7109375" style="11" customWidth="1"/>
    <col min="14852" max="14852" width="7" style="11" customWidth="1"/>
    <col min="14853" max="14853" width="7.28515625" style="11" customWidth="1"/>
    <col min="14854" max="14854" width="7" style="11" customWidth="1"/>
    <col min="14855" max="14855" width="7.140625" style="11" customWidth="1"/>
    <col min="14856" max="14856" width="7.42578125" style="11" customWidth="1"/>
    <col min="14857" max="14857" width="7.140625" style="11" customWidth="1"/>
    <col min="14858" max="14858" width="6.7109375" style="11" customWidth="1"/>
    <col min="14859" max="14859" width="6.28515625" style="11" customWidth="1"/>
    <col min="14860" max="14860" width="7.7109375" style="11" customWidth="1"/>
    <col min="14861" max="14861" width="7.28515625" style="11" customWidth="1"/>
    <col min="14862" max="14862" width="7.42578125" style="11" customWidth="1"/>
    <col min="14863" max="14863" width="6.28515625" style="11" customWidth="1"/>
    <col min="14864" max="14864" width="7.28515625" style="11" customWidth="1"/>
    <col min="14865" max="14865" width="9" style="11" customWidth="1"/>
    <col min="14866" max="14866" width="8.140625" style="11" customWidth="1"/>
    <col min="14867" max="15103" width="12.5703125" style="11"/>
    <col min="15104" max="15104" width="3.28515625" style="11" customWidth="1"/>
    <col min="15105" max="15105" width="23.42578125" style="11" customWidth="1"/>
    <col min="15106" max="15106" width="9.140625" style="11" customWidth="1"/>
    <col min="15107" max="15107" width="7.7109375" style="11" customWidth="1"/>
    <col min="15108" max="15108" width="7" style="11" customWidth="1"/>
    <col min="15109" max="15109" width="7.28515625" style="11" customWidth="1"/>
    <col min="15110" max="15110" width="7" style="11" customWidth="1"/>
    <col min="15111" max="15111" width="7.140625" style="11" customWidth="1"/>
    <col min="15112" max="15112" width="7.42578125" style="11" customWidth="1"/>
    <col min="15113" max="15113" width="7.140625" style="11" customWidth="1"/>
    <col min="15114" max="15114" width="6.7109375" style="11" customWidth="1"/>
    <col min="15115" max="15115" width="6.28515625" style="11" customWidth="1"/>
    <col min="15116" max="15116" width="7.7109375" style="11" customWidth="1"/>
    <col min="15117" max="15117" width="7.28515625" style="11" customWidth="1"/>
    <col min="15118" max="15118" width="7.42578125" style="11" customWidth="1"/>
    <col min="15119" max="15119" width="6.28515625" style="11" customWidth="1"/>
    <col min="15120" max="15120" width="7.28515625" style="11" customWidth="1"/>
    <col min="15121" max="15121" width="9" style="11" customWidth="1"/>
    <col min="15122" max="15122" width="8.140625" style="11" customWidth="1"/>
    <col min="15123" max="15359" width="12.5703125" style="11"/>
    <col min="15360" max="15360" width="3.28515625" style="11" customWidth="1"/>
    <col min="15361" max="15361" width="23.42578125" style="11" customWidth="1"/>
    <col min="15362" max="15362" width="9.140625" style="11" customWidth="1"/>
    <col min="15363" max="15363" width="7.7109375" style="11" customWidth="1"/>
    <col min="15364" max="15364" width="7" style="11" customWidth="1"/>
    <col min="15365" max="15365" width="7.28515625" style="11" customWidth="1"/>
    <col min="15366" max="15366" width="7" style="11" customWidth="1"/>
    <col min="15367" max="15367" width="7.140625" style="11" customWidth="1"/>
    <col min="15368" max="15368" width="7.42578125" style="11" customWidth="1"/>
    <col min="15369" max="15369" width="7.140625" style="11" customWidth="1"/>
    <col min="15370" max="15370" width="6.7109375" style="11" customWidth="1"/>
    <col min="15371" max="15371" width="6.28515625" style="11" customWidth="1"/>
    <col min="15372" max="15372" width="7.7109375" style="11" customWidth="1"/>
    <col min="15373" max="15373" width="7.28515625" style="11" customWidth="1"/>
    <col min="15374" max="15374" width="7.42578125" style="11" customWidth="1"/>
    <col min="15375" max="15375" width="6.28515625" style="11" customWidth="1"/>
    <col min="15376" max="15376" width="7.28515625" style="11" customWidth="1"/>
    <col min="15377" max="15377" width="9" style="11" customWidth="1"/>
    <col min="15378" max="15378" width="8.140625" style="11" customWidth="1"/>
    <col min="15379" max="15615" width="12.5703125" style="11"/>
    <col min="15616" max="15616" width="3.28515625" style="11" customWidth="1"/>
    <col min="15617" max="15617" width="23.42578125" style="11" customWidth="1"/>
    <col min="15618" max="15618" width="9.140625" style="11" customWidth="1"/>
    <col min="15619" max="15619" width="7.7109375" style="11" customWidth="1"/>
    <col min="15620" max="15620" width="7" style="11" customWidth="1"/>
    <col min="15621" max="15621" width="7.28515625" style="11" customWidth="1"/>
    <col min="15622" max="15622" width="7" style="11" customWidth="1"/>
    <col min="15623" max="15623" width="7.140625" style="11" customWidth="1"/>
    <col min="15624" max="15624" width="7.42578125" style="11" customWidth="1"/>
    <col min="15625" max="15625" width="7.140625" style="11" customWidth="1"/>
    <col min="15626" max="15626" width="6.7109375" style="11" customWidth="1"/>
    <col min="15627" max="15627" width="6.28515625" style="11" customWidth="1"/>
    <col min="15628" max="15628" width="7.7109375" style="11" customWidth="1"/>
    <col min="15629" max="15629" width="7.28515625" style="11" customWidth="1"/>
    <col min="15630" max="15630" width="7.42578125" style="11" customWidth="1"/>
    <col min="15631" max="15631" width="6.28515625" style="11" customWidth="1"/>
    <col min="15632" max="15632" width="7.28515625" style="11" customWidth="1"/>
    <col min="15633" max="15633" width="9" style="11" customWidth="1"/>
    <col min="15634" max="15634" width="8.140625" style="11" customWidth="1"/>
    <col min="15635" max="15871" width="12.5703125" style="11"/>
    <col min="15872" max="15872" width="3.28515625" style="11" customWidth="1"/>
    <col min="15873" max="15873" width="23.42578125" style="11" customWidth="1"/>
    <col min="15874" max="15874" width="9.140625" style="11" customWidth="1"/>
    <col min="15875" max="15875" width="7.7109375" style="11" customWidth="1"/>
    <col min="15876" max="15876" width="7" style="11" customWidth="1"/>
    <col min="15877" max="15877" width="7.28515625" style="11" customWidth="1"/>
    <col min="15878" max="15878" width="7" style="11" customWidth="1"/>
    <col min="15879" max="15879" width="7.140625" style="11" customWidth="1"/>
    <col min="15880" max="15880" width="7.42578125" style="11" customWidth="1"/>
    <col min="15881" max="15881" width="7.140625" style="11" customWidth="1"/>
    <col min="15882" max="15882" width="6.7109375" style="11" customWidth="1"/>
    <col min="15883" max="15883" width="6.28515625" style="11" customWidth="1"/>
    <col min="15884" max="15884" width="7.7109375" style="11" customWidth="1"/>
    <col min="15885" max="15885" width="7.28515625" style="11" customWidth="1"/>
    <col min="15886" max="15886" width="7.42578125" style="11" customWidth="1"/>
    <col min="15887" max="15887" width="6.28515625" style="11" customWidth="1"/>
    <col min="15888" max="15888" width="7.28515625" style="11" customWidth="1"/>
    <col min="15889" max="15889" width="9" style="11" customWidth="1"/>
    <col min="15890" max="15890" width="8.140625" style="11" customWidth="1"/>
    <col min="15891" max="16127" width="12.5703125" style="11"/>
    <col min="16128" max="16128" width="3.28515625" style="11" customWidth="1"/>
    <col min="16129" max="16129" width="23.42578125" style="11" customWidth="1"/>
    <col min="16130" max="16130" width="9.140625" style="11" customWidth="1"/>
    <col min="16131" max="16131" width="7.7109375" style="11" customWidth="1"/>
    <col min="16132" max="16132" width="7" style="11" customWidth="1"/>
    <col min="16133" max="16133" width="7.28515625" style="11" customWidth="1"/>
    <col min="16134" max="16134" width="7" style="11" customWidth="1"/>
    <col min="16135" max="16135" width="7.140625" style="11" customWidth="1"/>
    <col min="16136" max="16136" width="7.42578125" style="11" customWidth="1"/>
    <col min="16137" max="16137" width="7.140625" style="11" customWidth="1"/>
    <col min="16138" max="16138" width="6.7109375" style="11" customWidth="1"/>
    <col min="16139" max="16139" width="6.28515625" style="11" customWidth="1"/>
    <col min="16140" max="16140" width="7.7109375" style="11" customWidth="1"/>
    <col min="16141" max="16141" width="7.28515625" style="11" customWidth="1"/>
    <col min="16142" max="16142" width="7.42578125" style="11" customWidth="1"/>
    <col min="16143" max="16143" width="6.28515625" style="11" customWidth="1"/>
    <col min="16144" max="16144" width="7.28515625" style="11" customWidth="1"/>
    <col min="16145" max="16145" width="9" style="11" customWidth="1"/>
    <col min="16146" max="16146" width="8.140625" style="11" customWidth="1"/>
    <col min="16147" max="16384" width="12.5703125" style="11"/>
  </cols>
  <sheetData>
    <row r="1" spans="1:22" ht="15" customHeight="1">
      <c r="A1" s="564" t="s">
        <v>262</v>
      </c>
      <c r="B1" s="564"/>
      <c r="C1" s="564"/>
      <c r="D1" s="564"/>
      <c r="E1" s="564"/>
      <c r="F1" s="564"/>
      <c r="G1" s="564"/>
      <c r="H1" s="564"/>
      <c r="I1" s="564"/>
      <c r="J1" s="564"/>
      <c r="K1" s="564"/>
      <c r="L1" s="564"/>
      <c r="M1" s="564"/>
      <c r="N1" s="564"/>
      <c r="O1" s="564"/>
      <c r="P1" s="564"/>
      <c r="Q1" s="564"/>
    </row>
    <row r="2" spans="1:22" ht="20.25" customHeight="1">
      <c r="A2" s="553" t="s">
        <v>263</v>
      </c>
      <c r="B2" s="554"/>
      <c r="C2" s="554"/>
      <c r="D2" s="554"/>
      <c r="E2" s="554"/>
      <c r="F2" s="554"/>
      <c r="G2" s="554"/>
      <c r="H2" s="554"/>
      <c r="I2" s="554"/>
      <c r="J2" s="554"/>
      <c r="K2" s="554"/>
      <c r="L2" s="554"/>
      <c r="M2" s="554"/>
      <c r="N2" s="554"/>
      <c r="O2" s="554"/>
      <c r="P2" s="554"/>
      <c r="Q2" s="554"/>
    </row>
    <row r="3" spans="1:22" ht="14.25" customHeight="1">
      <c r="A3" s="555" t="s">
        <v>267</v>
      </c>
      <c r="B3" s="555"/>
      <c r="C3" s="555"/>
      <c r="D3" s="555"/>
      <c r="E3" s="555"/>
      <c r="F3" s="555"/>
      <c r="G3" s="555"/>
      <c r="H3" s="555"/>
      <c r="I3" s="555"/>
      <c r="J3" s="555"/>
      <c r="K3" s="555"/>
      <c r="L3" s="555"/>
      <c r="M3" s="555"/>
      <c r="N3" s="555"/>
      <c r="O3" s="555"/>
      <c r="P3" s="555"/>
      <c r="Q3" s="555"/>
    </row>
    <row r="4" spans="1:22" ht="15" customHeight="1">
      <c r="A4" s="557" t="s">
        <v>41</v>
      </c>
      <c r="B4" s="557"/>
      <c r="C4" s="557"/>
      <c r="D4" s="557"/>
      <c r="E4" s="557"/>
      <c r="F4" s="557"/>
      <c r="G4" s="557"/>
      <c r="H4" s="557"/>
      <c r="I4" s="557"/>
      <c r="J4" s="557"/>
      <c r="K4" s="557"/>
      <c r="L4" s="557"/>
      <c r="M4" s="557"/>
      <c r="N4" s="557"/>
      <c r="O4" s="557"/>
      <c r="P4" s="557"/>
      <c r="Q4" s="557"/>
    </row>
    <row r="5" spans="1:22" s="12" customFormat="1" ht="26.25" customHeight="1">
      <c r="A5" s="565" t="s">
        <v>0</v>
      </c>
      <c r="B5" s="567" t="s">
        <v>42</v>
      </c>
      <c r="C5" s="561" t="s">
        <v>40</v>
      </c>
      <c r="D5" s="561" t="s">
        <v>11</v>
      </c>
      <c r="E5" s="568" t="s">
        <v>12</v>
      </c>
      <c r="F5" s="569"/>
      <c r="G5" s="569"/>
      <c r="H5" s="569"/>
      <c r="I5" s="569"/>
      <c r="J5" s="569"/>
      <c r="K5" s="569"/>
      <c r="L5" s="570"/>
      <c r="M5" s="567" t="s">
        <v>43</v>
      </c>
      <c r="N5" s="567"/>
      <c r="O5" s="561" t="s">
        <v>44</v>
      </c>
      <c r="P5" s="561" t="s">
        <v>45</v>
      </c>
      <c r="Q5" s="563" t="s">
        <v>1</v>
      </c>
    </row>
    <row r="6" spans="1:22" s="12" customFormat="1" ht="50.25" customHeight="1">
      <c r="A6" s="566"/>
      <c r="B6" s="566"/>
      <c r="C6" s="562"/>
      <c r="D6" s="562"/>
      <c r="E6" s="226" t="s">
        <v>11</v>
      </c>
      <c r="F6" s="226" t="s">
        <v>46</v>
      </c>
      <c r="G6" s="226" t="s">
        <v>47</v>
      </c>
      <c r="H6" s="226" t="s">
        <v>48</v>
      </c>
      <c r="I6" s="226" t="s">
        <v>49</v>
      </c>
      <c r="J6" s="226" t="s">
        <v>50</v>
      </c>
      <c r="K6" s="226" t="s">
        <v>51</v>
      </c>
      <c r="L6" s="226" t="s">
        <v>52</v>
      </c>
      <c r="M6" s="234" t="s">
        <v>53</v>
      </c>
      <c r="N6" s="234" t="s">
        <v>54</v>
      </c>
      <c r="O6" s="562"/>
      <c r="P6" s="562"/>
      <c r="Q6" s="563"/>
    </row>
    <row r="7" spans="1:22" s="12" customFormat="1" ht="14.25" customHeight="1">
      <c r="A7" s="233" t="s">
        <v>19</v>
      </c>
      <c r="B7" s="234" t="s">
        <v>20</v>
      </c>
      <c r="C7" s="226">
        <v>1</v>
      </c>
      <c r="D7" s="227">
        <v>2</v>
      </c>
      <c r="E7" s="228">
        <v>3</v>
      </c>
      <c r="F7" s="227">
        <v>4</v>
      </c>
      <c r="G7" s="228">
        <v>5</v>
      </c>
      <c r="H7" s="227">
        <v>6</v>
      </c>
      <c r="I7" s="228">
        <v>7</v>
      </c>
      <c r="J7" s="227">
        <v>8</v>
      </c>
      <c r="K7" s="228">
        <v>9</v>
      </c>
      <c r="L7" s="227">
        <v>10</v>
      </c>
      <c r="M7" s="228">
        <v>11</v>
      </c>
      <c r="N7" s="227">
        <v>12</v>
      </c>
      <c r="O7" s="228">
        <v>13</v>
      </c>
      <c r="P7" s="227">
        <v>14</v>
      </c>
      <c r="Q7" s="227">
        <v>16</v>
      </c>
    </row>
    <row r="8" spans="1:22" s="16" customFormat="1" ht="16.5" customHeight="1">
      <c r="A8" s="436"/>
      <c r="B8" s="437" t="s">
        <v>38</v>
      </c>
      <c r="C8" s="438">
        <f t="shared" ref="C8:P8" si="0">C9+C24+C28+C35+C47+C54+C57+C52</f>
        <v>12701.314</v>
      </c>
      <c r="D8" s="438">
        <f t="shared" si="0"/>
        <v>12701.286</v>
      </c>
      <c r="E8" s="438">
        <f t="shared" si="0"/>
        <v>8999.0159999999996</v>
      </c>
      <c r="F8" s="438">
        <f t="shared" si="0"/>
        <v>41.262999999999998</v>
      </c>
      <c r="G8" s="438">
        <f t="shared" si="0"/>
        <v>2645.35</v>
      </c>
      <c r="H8" s="438">
        <f t="shared" si="0"/>
        <v>1544.2</v>
      </c>
      <c r="I8" s="438">
        <f t="shared" si="0"/>
        <v>3834.703</v>
      </c>
      <c r="J8" s="438">
        <f t="shared" si="0"/>
        <v>753</v>
      </c>
      <c r="K8" s="438">
        <f t="shared" si="0"/>
        <v>173.5</v>
      </c>
      <c r="L8" s="438">
        <f t="shared" si="0"/>
        <v>7</v>
      </c>
      <c r="M8" s="438">
        <f t="shared" si="0"/>
        <v>1364.67</v>
      </c>
      <c r="N8" s="438">
        <f t="shared" si="0"/>
        <v>455</v>
      </c>
      <c r="O8" s="438">
        <f t="shared" si="0"/>
        <v>1499.3</v>
      </c>
      <c r="P8" s="438">
        <f t="shared" si="0"/>
        <v>383.3</v>
      </c>
      <c r="Q8" s="439"/>
      <c r="R8" s="13"/>
      <c r="S8" s="14"/>
      <c r="T8" s="13"/>
      <c r="U8" s="15"/>
    </row>
    <row r="9" spans="1:22" s="16" customFormat="1" ht="16.5" customHeight="1">
      <c r="A9" s="440" t="s">
        <v>2</v>
      </c>
      <c r="B9" s="441" t="s">
        <v>14</v>
      </c>
      <c r="C9" s="442">
        <f>C10+C13+C14+C17+C18+C19+C23</f>
        <v>1083.2829999999999</v>
      </c>
      <c r="D9" s="442">
        <f t="shared" ref="D9:P9" si="1">D10+D13+D14+D17+D18+D19+D23</f>
        <v>1083.2829999999999</v>
      </c>
      <c r="E9" s="442">
        <f t="shared" si="1"/>
        <v>334.76300000000003</v>
      </c>
      <c r="F9" s="442">
        <f t="shared" si="1"/>
        <v>38.262999999999998</v>
      </c>
      <c r="G9" s="442">
        <f t="shared" si="1"/>
        <v>120.5</v>
      </c>
      <c r="H9" s="442">
        <f t="shared" si="1"/>
        <v>70.2</v>
      </c>
      <c r="I9" s="442">
        <f t="shared" si="1"/>
        <v>75.3</v>
      </c>
      <c r="J9" s="442">
        <f t="shared" si="1"/>
        <v>3</v>
      </c>
      <c r="K9" s="442">
        <f t="shared" si="1"/>
        <v>20.5</v>
      </c>
      <c r="L9" s="442">
        <f t="shared" si="1"/>
        <v>7</v>
      </c>
      <c r="M9" s="442">
        <f t="shared" si="1"/>
        <v>186.12</v>
      </c>
      <c r="N9" s="442">
        <f>N10+N13+N14+N17+N18+N19+N23+N16</f>
        <v>77</v>
      </c>
      <c r="O9" s="442">
        <f t="shared" si="1"/>
        <v>240.4</v>
      </c>
      <c r="P9" s="442">
        <f t="shared" si="1"/>
        <v>245</v>
      </c>
      <c r="Q9" s="443"/>
      <c r="R9" s="13"/>
      <c r="S9" s="14"/>
      <c r="T9" s="420"/>
      <c r="U9" s="15"/>
      <c r="V9" s="421"/>
    </row>
    <row r="10" spans="1:22" ht="33" customHeight="1">
      <c r="A10" s="444">
        <v>1</v>
      </c>
      <c r="B10" s="445" t="s">
        <v>164</v>
      </c>
      <c r="C10" s="446">
        <f>D10</f>
        <v>42.2</v>
      </c>
      <c r="D10" s="447">
        <f>E10+M10+O10</f>
        <v>42.2</v>
      </c>
      <c r="E10" s="448">
        <f>E11+E12</f>
        <v>21</v>
      </c>
      <c r="F10" s="448"/>
      <c r="G10" s="448">
        <f t="shared" ref="G10:O10" si="2">G11+G12</f>
        <v>9</v>
      </c>
      <c r="H10" s="448">
        <f t="shared" si="2"/>
        <v>9</v>
      </c>
      <c r="I10" s="448"/>
      <c r="J10" s="448"/>
      <c r="K10" s="448">
        <f t="shared" si="2"/>
        <v>3</v>
      </c>
      <c r="L10" s="448"/>
      <c r="M10" s="447">
        <f t="shared" si="2"/>
        <v>4.8</v>
      </c>
      <c r="N10" s="447"/>
      <c r="O10" s="447">
        <f t="shared" si="2"/>
        <v>16.399999999999999</v>
      </c>
      <c r="P10" s="449"/>
      <c r="Q10" s="450"/>
      <c r="R10" s="17"/>
      <c r="S10" s="14"/>
      <c r="T10" s="17"/>
      <c r="U10" s="18"/>
    </row>
    <row r="11" spans="1:22" s="74" customFormat="1" ht="18" customHeight="1">
      <c r="A11" s="451"/>
      <c r="B11" s="452" t="s">
        <v>161</v>
      </c>
      <c r="C11" s="453">
        <f t="shared" ref="C11:C18" si="3">D11</f>
        <v>27.799999999999997</v>
      </c>
      <c r="D11" s="454">
        <f t="shared" ref="D11:D18" si="4">E11+M11+O11</f>
        <v>27.799999999999997</v>
      </c>
      <c r="E11" s="454">
        <f>F11+G11+H11+I11+J11+K11+L11</f>
        <v>11.1</v>
      </c>
      <c r="F11" s="455"/>
      <c r="G11" s="455">
        <v>5</v>
      </c>
      <c r="H11" s="455">
        <v>5</v>
      </c>
      <c r="I11" s="455"/>
      <c r="J11" s="455"/>
      <c r="K11" s="454">
        <v>1.1000000000000001</v>
      </c>
      <c r="L11" s="455"/>
      <c r="M11" s="454">
        <v>1.2</v>
      </c>
      <c r="N11" s="454"/>
      <c r="O11" s="454">
        <v>15.5</v>
      </c>
      <c r="P11" s="456"/>
      <c r="Q11" s="457"/>
      <c r="R11" s="71"/>
      <c r="S11" s="72"/>
      <c r="T11" s="71"/>
      <c r="U11" s="73"/>
    </row>
    <row r="12" spans="1:22" s="74" customFormat="1" ht="20.25" customHeight="1">
      <c r="A12" s="451"/>
      <c r="B12" s="458" t="s">
        <v>209</v>
      </c>
      <c r="C12" s="453">
        <f t="shared" si="3"/>
        <v>14.4</v>
      </c>
      <c r="D12" s="454">
        <f t="shared" si="4"/>
        <v>14.4</v>
      </c>
      <c r="E12" s="454">
        <f>F12+G12+H12+I12+J12+K12+L12</f>
        <v>9.9</v>
      </c>
      <c r="F12" s="455"/>
      <c r="G12" s="455">
        <v>4</v>
      </c>
      <c r="H12" s="455">
        <v>4</v>
      </c>
      <c r="I12" s="455"/>
      <c r="J12" s="455"/>
      <c r="K12" s="454">
        <v>1.9</v>
      </c>
      <c r="L12" s="455"/>
      <c r="M12" s="454">
        <v>3.6</v>
      </c>
      <c r="N12" s="454"/>
      <c r="O12" s="454">
        <v>0.9</v>
      </c>
      <c r="P12" s="456"/>
      <c r="Q12" s="457"/>
      <c r="R12" s="71"/>
      <c r="S12" s="72"/>
      <c r="T12" s="71"/>
      <c r="U12" s="73"/>
    </row>
    <row r="13" spans="1:22" ht="35.25" customHeight="1">
      <c r="A13" s="444">
        <v>2</v>
      </c>
      <c r="B13" s="32" t="s">
        <v>165</v>
      </c>
      <c r="C13" s="459">
        <f t="shared" si="3"/>
        <v>70</v>
      </c>
      <c r="D13" s="460">
        <f t="shared" si="4"/>
        <v>70</v>
      </c>
      <c r="E13" s="460">
        <f>F13+G13+H13+I13+J13+K13+L13</f>
        <v>21</v>
      </c>
      <c r="F13" s="460"/>
      <c r="G13" s="460">
        <v>11</v>
      </c>
      <c r="H13" s="460">
        <v>10</v>
      </c>
      <c r="I13" s="460"/>
      <c r="J13" s="460"/>
      <c r="K13" s="460"/>
      <c r="L13" s="460"/>
      <c r="M13" s="460">
        <v>4</v>
      </c>
      <c r="N13" s="460"/>
      <c r="O13" s="460">
        <v>45</v>
      </c>
      <c r="P13" s="448"/>
      <c r="Q13" s="448"/>
      <c r="R13" s="17"/>
      <c r="S13" s="14"/>
      <c r="T13" s="17"/>
      <c r="U13" s="18"/>
    </row>
    <row r="14" spans="1:22" ht="31.5" customHeight="1">
      <c r="A14" s="444">
        <v>3</v>
      </c>
      <c r="B14" s="32" t="s">
        <v>166</v>
      </c>
      <c r="C14" s="459">
        <f t="shared" si="3"/>
        <v>162</v>
      </c>
      <c r="D14" s="460">
        <f>D15+D16</f>
        <v>162</v>
      </c>
      <c r="E14" s="460">
        <f t="shared" ref="E14:O14" si="5">E15+E16</f>
        <v>49</v>
      </c>
      <c r="F14" s="460"/>
      <c r="G14" s="460">
        <f t="shared" si="5"/>
        <v>24</v>
      </c>
      <c r="H14" s="460">
        <f t="shared" si="5"/>
        <v>25</v>
      </c>
      <c r="I14" s="460"/>
      <c r="J14" s="460"/>
      <c r="K14" s="460"/>
      <c r="L14" s="460"/>
      <c r="M14" s="460">
        <f t="shared" si="5"/>
        <v>10</v>
      </c>
      <c r="N14" s="460"/>
      <c r="O14" s="460">
        <f t="shared" si="5"/>
        <v>93</v>
      </c>
      <c r="P14" s="448"/>
      <c r="Q14" s="448"/>
      <c r="R14" s="17"/>
      <c r="S14" s="14"/>
      <c r="T14" s="17"/>
      <c r="U14" s="18"/>
    </row>
    <row r="15" spans="1:22" s="74" customFormat="1" ht="18.75" customHeight="1">
      <c r="A15" s="451"/>
      <c r="B15" s="452" t="s">
        <v>162</v>
      </c>
      <c r="C15" s="461">
        <f t="shared" si="3"/>
        <v>32</v>
      </c>
      <c r="D15" s="455">
        <f>E15+M15+O15+N15</f>
        <v>32</v>
      </c>
      <c r="E15" s="455">
        <f t="shared" ref="E15:E22" si="6">F15+G15+H15+I15+J15+K15+L15</f>
        <v>14</v>
      </c>
      <c r="F15" s="455"/>
      <c r="G15" s="455">
        <v>4</v>
      </c>
      <c r="H15" s="455">
        <v>10</v>
      </c>
      <c r="I15" s="455"/>
      <c r="J15" s="455"/>
      <c r="K15" s="455"/>
      <c r="L15" s="455"/>
      <c r="M15" s="455"/>
      <c r="N15" s="455"/>
      <c r="O15" s="455">
        <v>18</v>
      </c>
      <c r="P15" s="455"/>
      <c r="Q15" s="455"/>
      <c r="R15" s="71"/>
      <c r="S15" s="72"/>
      <c r="T15" s="71"/>
      <c r="U15" s="73"/>
    </row>
    <row r="16" spans="1:22" s="74" customFormat="1" ht="30" customHeight="1">
      <c r="A16" s="451"/>
      <c r="B16" s="462" t="s">
        <v>163</v>
      </c>
      <c r="C16" s="461">
        <f t="shared" si="3"/>
        <v>130</v>
      </c>
      <c r="D16" s="455">
        <f>E16+M16+O16+N16</f>
        <v>130</v>
      </c>
      <c r="E16" s="455">
        <f t="shared" si="6"/>
        <v>35</v>
      </c>
      <c r="F16" s="455"/>
      <c r="G16" s="455">
        <v>20</v>
      </c>
      <c r="H16" s="455">
        <v>15</v>
      </c>
      <c r="I16" s="455"/>
      <c r="J16" s="455"/>
      <c r="K16" s="455"/>
      <c r="L16" s="455"/>
      <c r="M16" s="455">
        <v>10</v>
      </c>
      <c r="N16" s="455">
        <v>10</v>
      </c>
      <c r="O16" s="455">
        <v>75</v>
      </c>
      <c r="P16" s="455"/>
      <c r="Q16" s="455"/>
      <c r="R16" s="71"/>
      <c r="S16" s="72"/>
      <c r="T16" s="71"/>
      <c r="U16" s="73"/>
    </row>
    <row r="17" spans="1:21" ht="48.75" customHeight="1">
      <c r="A17" s="444">
        <v>4</v>
      </c>
      <c r="B17" s="32" t="s">
        <v>167</v>
      </c>
      <c r="C17" s="446">
        <f t="shared" si="3"/>
        <v>22.7</v>
      </c>
      <c r="D17" s="463">
        <f t="shared" si="4"/>
        <v>22.7</v>
      </c>
      <c r="E17" s="463">
        <f t="shared" si="6"/>
        <v>10.6</v>
      </c>
      <c r="F17" s="448"/>
      <c r="G17" s="447">
        <v>6</v>
      </c>
      <c r="H17" s="447">
        <v>4.5999999999999996</v>
      </c>
      <c r="I17" s="448"/>
      <c r="J17" s="448"/>
      <c r="K17" s="448"/>
      <c r="L17" s="448"/>
      <c r="M17" s="447">
        <v>3.3</v>
      </c>
      <c r="N17" s="447"/>
      <c r="O17" s="447">
        <v>8.8000000000000007</v>
      </c>
      <c r="P17" s="448"/>
      <c r="Q17" s="448"/>
      <c r="R17" s="17"/>
      <c r="S17" s="14"/>
      <c r="T17" s="17"/>
      <c r="U17" s="18"/>
    </row>
    <row r="18" spans="1:21" ht="32.25" customHeight="1">
      <c r="A18" s="444">
        <v>5</v>
      </c>
      <c r="B18" s="32" t="s">
        <v>168</v>
      </c>
      <c r="C18" s="446">
        <f t="shared" si="3"/>
        <v>45.8</v>
      </c>
      <c r="D18" s="463">
        <f t="shared" si="4"/>
        <v>45.8</v>
      </c>
      <c r="E18" s="463">
        <f t="shared" si="6"/>
        <v>25.9</v>
      </c>
      <c r="F18" s="448"/>
      <c r="G18" s="448">
        <v>20</v>
      </c>
      <c r="H18" s="447">
        <v>5.9</v>
      </c>
      <c r="I18" s="448"/>
      <c r="J18" s="448"/>
      <c r="K18" s="448"/>
      <c r="L18" s="448"/>
      <c r="M18" s="447">
        <v>6.7</v>
      </c>
      <c r="N18" s="448"/>
      <c r="O18" s="447">
        <v>13.2</v>
      </c>
      <c r="P18" s="448"/>
      <c r="Q18" s="448"/>
      <c r="R18" s="17"/>
      <c r="S18" s="14"/>
      <c r="T18" s="17"/>
      <c r="U18" s="18"/>
    </row>
    <row r="19" spans="1:21" ht="30.75" customHeight="1">
      <c r="A19" s="444">
        <v>6</v>
      </c>
      <c r="B19" s="464" t="s">
        <v>169</v>
      </c>
      <c r="C19" s="446">
        <f>D19</f>
        <v>472.32</v>
      </c>
      <c r="D19" s="463">
        <f>E19+M19+O19+N19+P19</f>
        <v>472.32</v>
      </c>
      <c r="E19" s="460">
        <f t="shared" si="6"/>
        <v>115</v>
      </c>
      <c r="F19" s="448">
        <f>F20+F21+F22</f>
        <v>29</v>
      </c>
      <c r="G19" s="448">
        <f t="shared" ref="G19:P19" si="7">G20+G21+G22</f>
        <v>30.5</v>
      </c>
      <c r="H19" s="448">
        <f t="shared" si="7"/>
        <v>15.7</v>
      </c>
      <c r="I19" s="448">
        <f t="shared" si="7"/>
        <v>12.3</v>
      </c>
      <c r="J19" s="448">
        <f t="shared" si="7"/>
        <v>3</v>
      </c>
      <c r="K19" s="448">
        <f t="shared" si="7"/>
        <v>17.5</v>
      </c>
      <c r="L19" s="448">
        <f t="shared" si="7"/>
        <v>7</v>
      </c>
      <c r="M19" s="448">
        <f t="shared" si="7"/>
        <v>157.32</v>
      </c>
      <c r="N19" s="448">
        <f t="shared" si="7"/>
        <v>67</v>
      </c>
      <c r="O19" s="448">
        <f t="shared" si="7"/>
        <v>64</v>
      </c>
      <c r="P19" s="448">
        <f t="shared" si="7"/>
        <v>69</v>
      </c>
      <c r="Q19" s="448"/>
      <c r="R19" s="17"/>
      <c r="S19" s="14"/>
      <c r="T19" s="17"/>
      <c r="U19" s="18"/>
    </row>
    <row r="20" spans="1:21" s="74" customFormat="1" ht="16.5" customHeight="1">
      <c r="A20" s="451"/>
      <c r="B20" s="465" t="s">
        <v>14</v>
      </c>
      <c r="C20" s="453">
        <f>D20</f>
        <v>342.32</v>
      </c>
      <c r="D20" s="454">
        <f>E20+M20+O20+N20+P20</f>
        <v>342.32</v>
      </c>
      <c r="E20" s="455">
        <f t="shared" si="6"/>
        <v>68</v>
      </c>
      <c r="F20" s="455">
        <v>15</v>
      </c>
      <c r="G20" s="455">
        <v>25.5</v>
      </c>
      <c r="H20" s="455">
        <v>9.6999999999999993</v>
      </c>
      <c r="I20" s="455">
        <v>6.3</v>
      </c>
      <c r="J20" s="455">
        <v>3</v>
      </c>
      <c r="K20" s="455">
        <v>7.5</v>
      </c>
      <c r="L20" s="455">
        <v>1</v>
      </c>
      <c r="M20" s="455">
        <v>134.32</v>
      </c>
      <c r="N20" s="455">
        <v>39</v>
      </c>
      <c r="O20" s="455">
        <v>55</v>
      </c>
      <c r="P20" s="455">
        <v>46</v>
      </c>
      <c r="Q20" s="455"/>
      <c r="R20" s="71"/>
      <c r="S20" s="72"/>
      <c r="T20" s="71"/>
      <c r="U20" s="73"/>
    </row>
    <row r="21" spans="1:21" s="74" customFormat="1" ht="16.5" customHeight="1">
      <c r="A21" s="451"/>
      <c r="B21" s="465" t="s">
        <v>39</v>
      </c>
      <c r="C21" s="461">
        <f t="shared" ref="C21:C22" si="8">D21</f>
        <v>105</v>
      </c>
      <c r="D21" s="455">
        <f t="shared" ref="D21:D22" si="9">E21+M21+O21+N21+P21</f>
        <v>105</v>
      </c>
      <c r="E21" s="455">
        <f t="shared" si="6"/>
        <v>35</v>
      </c>
      <c r="F21" s="455">
        <v>10</v>
      </c>
      <c r="G21" s="455">
        <v>3</v>
      </c>
      <c r="H21" s="455">
        <v>5</v>
      </c>
      <c r="I21" s="455">
        <v>5</v>
      </c>
      <c r="J21" s="455"/>
      <c r="K21" s="455">
        <v>8</v>
      </c>
      <c r="L21" s="455">
        <v>4</v>
      </c>
      <c r="M21" s="455">
        <v>20</v>
      </c>
      <c r="N21" s="455">
        <v>25</v>
      </c>
      <c r="O21" s="455">
        <v>5</v>
      </c>
      <c r="P21" s="455">
        <v>20</v>
      </c>
      <c r="Q21" s="455"/>
      <c r="R21" s="71"/>
      <c r="S21" s="72"/>
      <c r="T21" s="71"/>
      <c r="U21" s="73"/>
    </row>
    <row r="22" spans="1:21" s="74" customFormat="1" ht="16.5" customHeight="1">
      <c r="A22" s="451"/>
      <c r="B22" s="465" t="s">
        <v>15</v>
      </c>
      <c r="C22" s="461">
        <f t="shared" si="8"/>
        <v>25</v>
      </c>
      <c r="D22" s="455">
        <f t="shared" si="9"/>
        <v>25</v>
      </c>
      <c r="E22" s="455">
        <f t="shared" si="6"/>
        <v>12</v>
      </c>
      <c r="F22" s="455">
        <v>4</v>
      </c>
      <c r="G22" s="455">
        <v>2</v>
      </c>
      <c r="H22" s="455">
        <v>1</v>
      </c>
      <c r="I22" s="455">
        <v>1</v>
      </c>
      <c r="J22" s="455"/>
      <c r="K22" s="455">
        <v>2</v>
      </c>
      <c r="L22" s="455">
        <v>2</v>
      </c>
      <c r="M22" s="455">
        <v>3</v>
      </c>
      <c r="N22" s="455">
        <v>3</v>
      </c>
      <c r="O22" s="455">
        <v>4</v>
      </c>
      <c r="P22" s="455">
        <v>3</v>
      </c>
      <c r="Q22" s="455"/>
      <c r="R22" s="71"/>
      <c r="S22" s="72"/>
      <c r="T22" s="71"/>
      <c r="U22" s="73"/>
    </row>
    <row r="23" spans="1:21" ht="57" customHeight="1">
      <c r="A23" s="466">
        <v>7</v>
      </c>
      <c r="B23" s="467" t="s">
        <v>160</v>
      </c>
      <c r="C23" s="446">
        <f>D23</f>
        <v>268.26300000000003</v>
      </c>
      <c r="D23" s="447">
        <f>E23+P23</f>
        <v>268.26300000000003</v>
      </c>
      <c r="E23" s="447">
        <f>F23+G23+I23</f>
        <v>92.263000000000005</v>
      </c>
      <c r="F23" s="447">
        <v>9.2629999999999999</v>
      </c>
      <c r="G23" s="448">
        <v>20</v>
      </c>
      <c r="H23" s="468"/>
      <c r="I23" s="448">
        <v>63</v>
      </c>
      <c r="J23" s="468"/>
      <c r="K23" s="468"/>
      <c r="L23" s="468"/>
      <c r="M23" s="468"/>
      <c r="N23" s="468"/>
      <c r="O23" s="468"/>
      <c r="P23" s="448">
        <v>176</v>
      </c>
      <c r="Q23" s="450"/>
      <c r="R23" s="17"/>
      <c r="S23" s="14"/>
      <c r="T23" s="17"/>
      <c r="U23" s="18"/>
    </row>
    <row r="24" spans="1:21" ht="22.5" customHeight="1">
      <c r="A24" s="440" t="s">
        <v>3</v>
      </c>
      <c r="B24" s="469" t="s">
        <v>39</v>
      </c>
      <c r="C24" s="470">
        <f>C25+C26+C27</f>
        <v>435</v>
      </c>
      <c r="D24" s="470">
        <f t="shared" ref="D24:O24" si="10">D25+D26+D27</f>
        <v>435</v>
      </c>
      <c r="E24" s="470">
        <f t="shared" si="10"/>
        <v>169</v>
      </c>
      <c r="F24" s="470"/>
      <c r="G24" s="470">
        <f t="shared" si="10"/>
        <v>169</v>
      </c>
      <c r="H24" s="470"/>
      <c r="I24" s="470"/>
      <c r="J24" s="470"/>
      <c r="K24" s="470"/>
      <c r="L24" s="470"/>
      <c r="M24" s="470">
        <f t="shared" si="10"/>
        <v>33</v>
      </c>
      <c r="N24" s="470">
        <f t="shared" si="10"/>
        <v>53</v>
      </c>
      <c r="O24" s="470">
        <f t="shared" si="10"/>
        <v>180</v>
      </c>
      <c r="P24" s="471"/>
      <c r="Q24" s="472"/>
      <c r="S24" s="70"/>
    </row>
    <row r="25" spans="1:21" ht="34.5" customHeight="1">
      <c r="A25" s="444">
        <v>1</v>
      </c>
      <c r="B25" s="467" t="s">
        <v>147</v>
      </c>
      <c r="C25" s="473">
        <f>D25</f>
        <v>250</v>
      </c>
      <c r="D25" s="473">
        <f>E25+M25+N25+O25+P25</f>
        <v>250</v>
      </c>
      <c r="E25" s="473">
        <f>F25+G25+H25+I25+J25+K25+L25</f>
        <v>100</v>
      </c>
      <c r="F25" s="473"/>
      <c r="G25" s="473">
        <v>100</v>
      </c>
      <c r="H25" s="473"/>
      <c r="I25" s="473"/>
      <c r="J25" s="473"/>
      <c r="K25" s="473"/>
      <c r="L25" s="473"/>
      <c r="M25" s="473">
        <v>10</v>
      </c>
      <c r="N25" s="473">
        <v>20</v>
      </c>
      <c r="O25" s="473">
        <v>120</v>
      </c>
      <c r="P25" s="473"/>
      <c r="Q25" s="448"/>
    </row>
    <row r="26" spans="1:21" ht="30.75" customHeight="1">
      <c r="A26" s="474">
        <v>2</v>
      </c>
      <c r="B26" s="467" t="s">
        <v>148</v>
      </c>
      <c r="C26" s="473">
        <f>D26</f>
        <v>150</v>
      </c>
      <c r="D26" s="473">
        <f>E26+M26+N26+O26+P26</f>
        <v>150</v>
      </c>
      <c r="E26" s="473">
        <f>F26+G26+H26+I26+J26+K26+L26</f>
        <v>60</v>
      </c>
      <c r="F26" s="448"/>
      <c r="G26" s="448">
        <v>60</v>
      </c>
      <c r="H26" s="448"/>
      <c r="I26" s="448"/>
      <c r="J26" s="448"/>
      <c r="K26" s="448"/>
      <c r="L26" s="448"/>
      <c r="M26" s="448">
        <v>10</v>
      </c>
      <c r="N26" s="448">
        <v>20</v>
      </c>
      <c r="O26" s="448">
        <v>60</v>
      </c>
      <c r="P26" s="448"/>
      <c r="Q26" s="448"/>
    </row>
    <row r="27" spans="1:21" ht="28.5" customHeight="1">
      <c r="A27" s="474">
        <v>3</v>
      </c>
      <c r="B27" s="467" t="s">
        <v>152</v>
      </c>
      <c r="C27" s="473">
        <f t="shared" ref="C27:C40" si="11">D27</f>
        <v>35</v>
      </c>
      <c r="D27" s="473">
        <f t="shared" ref="D27:D33" si="12">E27+M27+N27+O27+P27</f>
        <v>35</v>
      </c>
      <c r="E27" s="473">
        <f t="shared" ref="E27:E33" si="13">F27+G27+H27+I27+J27+K27+L27</f>
        <v>9</v>
      </c>
      <c r="F27" s="448"/>
      <c r="G27" s="448">
        <v>9</v>
      </c>
      <c r="H27" s="448"/>
      <c r="I27" s="448"/>
      <c r="J27" s="448"/>
      <c r="K27" s="448"/>
      <c r="L27" s="448"/>
      <c r="M27" s="448">
        <v>13</v>
      </c>
      <c r="N27" s="448">
        <v>13</v>
      </c>
      <c r="O27" s="448"/>
      <c r="P27" s="448"/>
      <c r="Q27" s="448"/>
    </row>
    <row r="28" spans="1:21" ht="21.75" customHeight="1">
      <c r="A28" s="475" t="s">
        <v>4</v>
      </c>
      <c r="B28" s="476" t="s">
        <v>15</v>
      </c>
      <c r="C28" s="470">
        <f>C29+C30+C31+C32+C33+C34</f>
        <v>169</v>
      </c>
      <c r="D28" s="470">
        <f t="shared" ref="D28:P28" si="14">D29+D30+D31+D32+D33+D34</f>
        <v>169</v>
      </c>
      <c r="E28" s="470">
        <f t="shared" si="14"/>
        <v>66</v>
      </c>
      <c r="F28" s="470">
        <f t="shared" si="14"/>
        <v>3</v>
      </c>
      <c r="G28" s="470">
        <f t="shared" si="14"/>
        <v>41</v>
      </c>
      <c r="H28" s="470"/>
      <c r="I28" s="470">
        <f t="shared" si="14"/>
        <v>22</v>
      </c>
      <c r="J28" s="470"/>
      <c r="K28" s="470"/>
      <c r="L28" s="470"/>
      <c r="M28" s="470"/>
      <c r="N28" s="470"/>
      <c r="O28" s="470">
        <f t="shared" si="14"/>
        <v>24</v>
      </c>
      <c r="P28" s="470">
        <f t="shared" si="14"/>
        <v>79</v>
      </c>
      <c r="Q28" s="231"/>
    </row>
    <row r="29" spans="1:21" ht="29.25" customHeight="1">
      <c r="A29" s="474">
        <v>1</v>
      </c>
      <c r="B29" s="467" t="s">
        <v>153</v>
      </c>
      <c r="C29" s="473">
        <f t="shared" si="11"/>
        <v>5</v>
      </c>
      <c r="D29" s="473">
        <f t="shared" si="12"/>
        <v>5</v>
      </c>
      <c r="E29" s="473">
        <f t="shared" si="13"/>
        <v>5</v>
      </c>
      <c r="F29" s="477"/>
      <c r="G29" s="478">
        <v>5</v>
      </c>
      <c r="H29" s="478"/>
      <c r="I29" s="478"/>
      <c r="J29" s="478"/>
      <c r="K29" s="478"/>
      <c r="L29" s="478"/>
      <c r="M29" s="478"/>
      <c r="N29" s="478"/>
      <c r="O29" s="478"/>
      <c r="P29" s="478"/>
      <c r="Q29" s="231"/>
    </row>
    <row r="30" spans="1:21" ht="42" customHeight="1">
      <c r="A30" s="474">
        <v>2</v>
      </c>
      <c r="B30" s="467" t="s">
        <v>154</v>
      </c>
      <c r="C30" s="473">
        <f t="shared" si="11"/>
        <v>18</v>
      </c>
      <c r="D30" s="473">
        <f t="shared" si="12"/>
        <v>18</v>
      </c>
      <c r="E30" s="473">
        <f t="shared" si="13"/>
        <v>8</v>
      </c>
      <c r="F30" s="477"/>
      <c r="G30" s="478">
        <v>8</v>
      </c>
      <c r="H30" s="478"/>
      <c r="I30" s="478"/>
      <c r="J30" s="478"/>
      <c r="K30" s="478"/>
      <c r="L30" s="478"/>
      <c r="M30" s="478"/>
      <c r="N30" s="478"/>
      <c r="O30" s="478">
        <v>6</v>
      </c>
      <c r="P30" s="478">
        <v>4</v>
      </c>
      <c r="Q30" s="231"/>
    </row>
    <row r="31" spans="1:21" ht="32.25" customHeight="1">
      <c r="A31" s="474">
        <v>3</v>
      </c>
      <c r="B31" s="467" t="s">
        <v>149</v>
      </c>
      <c r="C31" s="473">
        <f t="shared" si="11"/>
        <v>15</v>
      </c>
      <c r="D31" s="473">
        <f t="shared" si="12"/>
        <v>15</v>
      </c>
      <c r="E31" s="473">
        <f t="shared" si="13"/>
        <v>6</v>
      </c>
      <c r="F31" s="477"/>
      <c r="G31" s="478">
        <v>6</v>
      </c>
      <c r="H31" s="478"/>
      <c r="I31" s="478"/>
      <c r="J31" s="478"/>
      <c r="K31" s="478"/>
      <c r="L31" s="478"/>
      <c r="M31" s="478"/>
      <c r="N31" s="478"/>
      <c r="O31" s="478">
        <v>7</v>
      </c>
      <c r="P31" s="478">
        <v>2</v>
      </c>
      <c r="Q31" s="231"/>
    </row>
    <row r="32" spans="1:21" ht="45" customHeight="1">
      <c r="A32" s="474">
        <v>4</v>
      </c>
      <c r="B32" s="467" t="s">
        <v>150</v>
      </c>
      <c r="C32" s="473">
        <f t="shared" si="11"/>
        <v>17</v>
      </c>
      <c r="D32" s="473">
        <f t="shared" si="12"/>
        <v>17</v>
      </c>
      <c r="E32" s="473">
        <f t="shared" si="13"/>
        <v>7</v>
      </c>
      <c r="F32" s="477"/>
      <c r="G32" s="478">
        <v>7</v>
      </c>
      <c r="H32" s="478"/>
      <c r="I32" s="478"/>
      <c r="J32" s="478"/>
      <c r="K32" s="478"/>
      <c r="L32" s="478"/>
      <c r="M32" s="478"/>
      <c r="N32" s="478"/>
      <c r="O32" s="478">
        <v>6</v>
      </c>
      <c r="P32" s="478">
        <v>4</v>
      </c>
      <c r="Q32" s="231"/>
    </row>
    <row r="33" spans="1:20" ht="33" customHeight="1">
      <c r="A33" s="474">
        <v>5</v>
      </c>
      <c r="B33" s="467" t="s">
        <v>151</v>
      </c>
      <c r="C33" s="473">
        <f t="shared" si="11"/>
        <v>25</v>
      </c>
      <c r="D33" s="473">
        <f t="shared" si="12"/>
        <v>25</v>
      </c>
      <c r="E33" s="473">
        <f t="shared" si="13"/>
        <v>5</v>
      </c>
      <c r="F33" s="477"/>
      <c r="G33" s="478">
        <v>5</v>
      </c>
      <c r="H33" s="478"/>
      <c r="I33" s="478"/>
      <c r="J33" s="478"/>
      <c r="K33" s="478"/>
      <c r="L33" s="478"/>
      <c r="M33" s="478"/>
      <c r="N33" s="478"/>
      <c r="O33" s="478">
        <v>5</v>
      </c>
      <c r="P33" s="478">
        <v>15</v>
      </c>
      <c r="Q33" s="231"/>
    </row>
    <row r="34" spans="1:20" ht="51.75" customHeight="1">
      <c r="A34" s="474">
        <v>6</v>
      </c>
      <c r="B34" s="467" t="s">
        <v>159</v>
      </c>
      <c r="C34" s="473">
        <f t="shared" si="11"/>
        <v>89</v>
      </c>
      <c r="D34" s="473">
        <f>E34+P34</f>
        <v>89</v>
      </c>
      <c r="E34" s="473">
        <f>F34+G34+I34</f>
        <v>35</v>
      </c>
      <c r="F34" s="478">
        <v>3</v>
      </c>
      <c r="G34" s="478">
        <v>10</v>
      </c>
      <c r="H34" s="478"/>
      <c r="I34" s="478">
        <v>22</v>
      </c>
      <c r="J34" s="478"/>
      <c r="K34" s="478"/>
      <c r="L34" s="478"/>
      <c r="M34" s="478"/>
      <c r="N34" s="478"/>
      <c r="O34" s="478"/>
      <c r="P34" s="478">
        <v>54</v>
      </c>
      <c r="Q34" s="231"/>
    </row>
    <row r="35" spans="1:20" ht="21" customHeight="1">
      <c r="A35" s="475" t="s">
        <v>170</v>
      </c>
      <c r="B35" s="479" t="s">
        <v>13</v>
      </c>
      <c r="C35" s="480">
        <f>D35</f>
        <v>2269.453</v>
      </c>
      <c r="D35" s="481">
        <f>D36+D37+D38+D39+D40+D41+D42+D44+D45+D46+D43</f>
        <v>2269.453</v>
      </c>
      <c r="E35" s="481">
        <f t="shared" ref="E35:O35" si="15">E36+E37+E38+E39+E40+E41+E42+E44+E45+E46+E43</f>
        <v>1498.703</v>
      </c>
      <c r="F35" s="481"/>
      <c r="G35" s="481">
        <f t="shared" si="15"/>
        <v>648.4</v>
      </c>
      <c r="H35" s="481"/>
      <c r="I35" s="481">
        <f t="shared" si="15"/>
        <v>850.303</v>
      </c>
      <c r="J35" s="481"/>
      <c r="K35" s="481"/>
      <c r="L35" s="481"/>
      <c r="M35" s="481">
        <f t="shared" si="15"/>
        <v>87.85</v>
      </c>
      <c r="N35" s="481"/>
      <c r="O35" s="481">
        <f t="shared" si="15"/>
        <v>682.9</v>
      </c>
      <c r="P35" s="481"/>
      <c r="Q35" s="231"/>
    </row>
    <row r="36" spans="1:20" s="219" customFormat="1" ht="42" customHeight="1">
      <c r="A36" s="482">
        <v>1</v>
      </c>
      <c r="B36" s="483" t="s">
        <v>253</v>
      </c>
      <c r="C36" s="484">
        <f t="shared" si="11"/>
        <v>810.4</v>
      </c>
      <c r="D36" s="484">
        <f>E36+M36+N36+O36+P36</f>
        <v>810.4</v>
      </c>
      <c r="E36" s="473">
        <f>F36+G36+H36+I36+J36+K36+L36</f>
        <v>130</v>
      </c>
      <c r="F36" s="477"/>
      <c r="G36" s="485"/>
      <c r="H36" s="485"/>
      <c r="I36" s="485">
        <v>130</v>
      </c>
      <c r="J36" s="485"/>
      <c r="K36" s="485"/>
      <c r="L36" s="485"/>
      <c r="M36" s="478"/>
      <c r="N36" s="478"/>
      <c r="O36" s="485">
        <v>680.4</v>
      </c>
      <c r="P36" s="478"/>
      <c r="Q36" s="231"/>
    </row>
    <row r="37" spans="1:20" s="219" customFormat="1" ht="57.75" customHeight="1">
      <c r="A37" s="482">
        <v>2</v>
      </c>
      <c r="B37" s="483" t="s">
        <v>218</v>
      </c>
      <c r="C37" s="484">
        <f t="shared" si="11"/>
        <v>13.5</v>
      </c>
      <c r="D37" s="484">
        <f t="shared" ref="D37:D40" si="16">E37+M37+N37+O37+P37</f>
        <v>13.5</v>
      </c>
      <c r="E37" s="484">
        <f t="shared" ref="E37:E46" si="17">F37+G37+H37+I37+J37+K37+L37</f>
        <v>13.5</v>
      </c>
      <c r="F37" s="477"/>
      <c r="G37" s="478"/>
      <c r="H37" s="478"/>
      <c r="I37" s="485">
        <v>13.5</v>
      </c>
      <c r="J37" s="478"/>
      <c r="K37" s="478"/>
      <c r="L37" s="478"/>
      <c r="M37" s="478"/>
      <c r="N37" s="478"/>
      <c r="O37" s="478"/>
      <c r="P37" s="478"/>
      <c r="Q37" s="231"/>
    </row>
    <row r="38" spans="1:20" ht="52.5" customHeight="1">
      <c r="A38" s="482">
        <v>3</v>
      </c>
      <c r="B38" s="467" t="s">
        <v>171</v>
      </c>
      <c r="C38" s="486">
        <f t="shared" si="11"/>
        <v>26.1</v>
      </c>
      <c r="D38" s="484">
        <f t="shared" si="16"/>
        <v>26.1</v>
      </c>
      <c r="E38" s="484">
        <f t="shared" si="17"/>
        <v>25.6</v>
      </c>
      <c r="F38" s="477"/>
      <c r="G38" s="485">
        <v>10.3</v>
      </c>
      <c r="H38" s="485"/>
      <c r="I38" s="485">
        <v>15.3</v>
      </c>
      <c r="J38" s="478"/>
      <c r="K38" s="478"/>
      <c r="L38" s="478"/>
      <c r="M38" s="478"/>
      <c r="N38" s="478"/>
      <c r="O38" s="485">
        <v>0.5</v>
      </c>
      <c r="P38" s="478"/>
      <c r="Q38" s="231"/>
    </row>
    <row r="39" spans="1:20" ht="42" customHeight="1">
      <c r="A39" s="482">
        <v>4</v>
      </c>
      <c r="B39" s="467" t="s">
        <v>172</v>
      </c>
      <c r="C39" s="487">
        <f t="shared" si="11"/>
        <v>78</v>
      </c>
      <c r="D39" s="473">
        <f t="shared" si="16"/>
        <v>78</v>
      </c>
      <c r="E39" s="484">
        <f t="shared" si="17"/>
        <v>33.700000000000003</v>
      </c>
      <c r="F39" s="477"/>
      <c r="G39" s="478"/>
      <c r="H39" s="478"/>
      <c r="I39" s="485">
        <v>33.700000000000003</v>
      </c>
      <c r="J39" s="478"/>
      <c r="K39" s="478"/>
      <c r="L39" s="478"/>
      <c r="M39" s="485">
        <v>44.3</v>
      </c>
      <c r="N39" s="478"/>
      <c r="O39" s="478"/>
      <c r="P39" s="478"/>
      <c r="Q39" s="231"/>
    </row>
    <row r="40" spans="1:20" ht="33.75" customHeight="1">
      <c r="A40" s="482">
        <v>5</v>
      </c>
      <c r="B40" s="467" t="s">
        <v>173</v>
      </c>
      <c r="C40" s="487">
        <f t="shared" si="11"/>
        <v>13</v>
      </c>
      <c r="D40" s="473">
        <f t="shared" si="16"/>
        <v>13</v>
      </c>
      <c r="E40" s="473">
        <f t="shared" si="17"/>
        <v>8</v>
      </c>
      <c r="F40" s="477"/>
      <c r="G40" s="478"/>
      <c r="H40" s="478"/>
      <c r="I40" s="478">
        <v>8</v>
      </c>
      <c r="J40" s="478"/>
      <c r="K40" s="478"/>
      <c r="L40" s="478"/>
      <c r="M40" s="478">
        <v>3</v>
      </c>
      <c r="N40" s="478"/>
      <c r="O40" s="478">
        <v>2</v>
      </c>
      <c r="P40" s="478"/>
      <c r="Q40" s="231"/>
      <c r="T40" s="232"/>
    </row>
    <row r="41" spans="1:20" s="220" customFormat="1" ht="66" customHeight="1">
      <c r="A41" s="474">
        <v>6</v>
      </c>
      <c r="B41" s="403" t="s">
        <v>248</v>
      </c>
      <c r="C41" s="488">
        <v>29.048999999999999</v>
      </c>
      <c r="D41" s="489">
        <v>29.048999999999999</v>
      </c>
      <c r="E41" s="490">
        <f t="shared" si="17"/>
        <v>29.048999999999999</v>
      </c>
      <c r="F41" s="491"/>
      <c r="G41" s="492"/>
      <c r="H41" s="493"/>
      <c r="I41" s="489">
        <v>29.048999999999999</v>
      </c>
      <c r="J41" s="492"/>
      <c r="K41" s="493"/>
      <c r="L41" s="493"/>
      <c r="M41" s="493"/>
      <c r="N41" s="493"/>
      <c r="O41" s="492"/>
      <c r="P41" s="493"/>
      <c r="Q41" s="435"/>
    </row>
    <row r="42" spans="1:20" s="220" customFormat="1" ht="45" customHeight="1">
      <c r="A42" s="474">
        <v>7</v>
      </c>
      <c r="B42" s="403" t="s">
        <v>249</v>
      </c>
      <c r="C42" s="181">
        <v>0.52700000000000002</v>
      </c>
      <c r="D42" s="182">
        <v>0.52700000000000002</v>
      </c>
      <c r="E42" s="494">
        <f t="shared" si="17"/>
        <v>0.52700000000000002</v>
      </c>
      <c r="F42" s="491"/>
      <c r="G42" s="492"/>
      <c r="H42" s="493"/>
      <c r="I42" s="182">
        <v>0.52700000000000002</v>
      </c>
      <c r="J42" s="492"/>
      <c r="K42" s="493"/>
      <c r="L42" s="493"/>
      <c r="M42" s="493"/>
      <c r="N42" s="493"/>
      <c r="O42" s="492"/>
      <c r="P42" s="493"/>
      <c r="Q42" s="435"/>
    </row>
    <row r="43" spans="1:20" s="220" customFormat="1" ht="52.5" customHeight="1">
      <c r="A43" s="474">
        <v>8</v>
      </c>
      <c r="B43" s="403" t="s">
        <v>257</v>
      </c>
      <c r="C43" s="484">
        <f>D43</f>
        <v>80.099999999999994</v>
      </c>
      <c r="D43" s="484">
        <f>E43+M43+N43+O43+P43</f>
        <v>80.099999999999994</v>
      </c>
      <c r="E43" s="484">
        <f t="shared" si="17"/>
        <v>80.099999999999994</v>
      </c>
      <c r="F43" s="491"/>
      <c r="G43" s="492">
        <v>38.1</v>
      </c>
      <c r="H43" s="493"/>
      <c r="I43" s="181">
        <v>42</v>
      </c>
      <c r="J43" s="492"/>
      <c r="K43" s="493"/>
      <c r="L43" s="493"/>
      <c r="M43" s="493"/>
      <c r="N43" s="493"/>
      <c r="O43" s="492"/>
      <c r="P43" s="493"/>
      <c r="Q43" s="435"/>
    </row>
    <row r="44" spans="1:20" s="220" customFormat="1" ht="45" customHeight="1">
      <c r="A44" s="418">
        <v>9</v>
      </c>
      <c r="B44" s="403" t="s">
        <v>254</v>
      </c>
      <c r="C44" s="484">
        <f>D44</f>
        <v>3.2</v>
      </c>
      <c r="D44" s="484">
        <f>E44+M44+N44+O44+P44</f>
        <v>3.2</v>
      </c>
      <c r="E44" s="484">
        <f t="shared" si="17"/>
        <v>3.2</v>
      </c>
      <c r="F44" s="484"/>
      <c r="G44" s="484"/>
      <c r="H44" s="484"/>
      <c r="I44" s="484">
        <v>3.2</v>
      </c>
      <c r="J44" s="484"/>
      <c r="K44" s="484"/>
      <c r="L44" s="484"/>
      <c r="M44" s="484"/>
      <c r="N44" s="484"/>
      <c r="O44" s="484"/>
      <c r="P44" s="484"/>
      <c r="Q44" s="484"/>
    </row>
    <row r="45" spans="1:20" s="220" customFormat="1" ht="57" customHeight="1">
      <c r="A45" s="418">
        <v>10</v>
      </c>
      <c r="B45" s="403" t="s">
        <v>255</v>
      </c>
      <c r="C45" s="484">
        <f t="shared" ref="C45:C46" si="18">D45</f>
        <v>51</v>
      </c>
      <c r="D45" s="484">
        <f t="shared" ref="D45:D46" si="19">E45+M45+N45+O45+P45</f>
        <v>51</v>
      </c>
      <c r="E45" s="490">
        <f t="shared" si="17"/>
        <v>10.45</v>
      </c>
      <c r="F45" s="484"/>
      <c r="G45" s="484"/>
      <c r="H45" s="484"/>
      <c r="I45" s="490">
        <v>10.45</v>
      </c>
      <c r="J45" s="484"/>
      <c r="K45" s="484"/>
      <c r="L45" s="484"/>
      <c r="M45" s="490">
        <v>40.549999999999997</v>
      </c>
      <c r="N45" s="484"/>
      <c r="O45" s="484"/>
      <c r="P45" s="484"/>
      <c r="Q45" s="484"/>
    </row>
    <row r="46" spans="1:20" s="220" customFormat="1" ht="45" customHeight="1">
      <c r="A46" s="419">
        <v>11</v>
      </c>
      <c r="B46" s="403" t="s">
        <v>256</v>
      </c>
      <c r="C46" s="484">
        <f t="shared" si="18"/>
        <v>1164.577</v>
      </c>
      <c r="D46" s="484">
        <f t="shared" si="19"/>
        <v>1164.577</v>
      </c>
      <c r="E46" s="484">
        <f t="shared" si="17"/>
        <v>1164.577</v>
      </c>
      <c r="F46" s="484"/>
      <c r="G46" s="484">
        <v>600</v>
      </c>
      <c r="H46" s="484"/>
      <c r="I46" s="484">
        <v>564.577</v>
      </c>
      <c r="J46" s="484"/>
      <c r="K46" s="484"/>
      <c r="L46" s="484"/>
      <c r="M46" s="484"/>
      <c r="N46" s="484"/>
      <c r="O46" s="484"/>
      <c r="P46" s="484"/>
      <c r="Q46" s="484"/>
    </row>
    <row r="47" spans="1:20" ht="29.25" customHeight="1">
      <c r="A47" s="475" t="s">
        <v>120</v>
      </c>
      <c r="B47" s="495" t="s">
        <v>155</v>
      </c>
      <c r="C47" s="470">
        <f>C48+C49+C50+C51</f>
        <v>1504.828</v>
      </c>
      <c r="D47" s="470">
        <f t="shared" ref="D47:P47" si="20">D48+D49+D50+D51</f>
        <v>1504.8000000000002</v>
      </c>
      <c r="E47" s="470">
        <f t="shared" si="20"/>
        <v>449.1</v>
      </c>
      <c r="F47" s="470"/>
      <c r="G47" s="470">
        <f t="shared" si="20"/>
        <v>172.10000000000002</v>
      </c>
      <c r="H47" s="470">
        <f t="shared" si="20"/>
        <v>124</v>
      </c>
      <c r="I47" s="470">
        <f t="shared" si="20"/>
        <v>150</v>
      </c>
      <c r="J47" s="470"/>
      <c r="K47" s="470">
        <f t="shared" si="20"/>
        <v>3</v>
      </c>
      <c r="L47" s="470"/>
      <c r="M47" s="470">
        <f t="shared" si="20"/>
        <v>907.7</v>
      </c>
      <c r="N47" s="470">
        <f t="shared" si="20"/>
        <v>145</v>
      </c>
      <c r="O47" s="470"/>
      <c r="P47" s="470">
        <f t="shared" si="20"/>
        <v>3</v>
      </c>
      <c r="Q47" s="470"/>
    </row>
    <row r="48" spans="1:20" s="220" customFormat="1" ht="41.25" customHeight="1">
      <c r="A48" s="474">
        <v>1</v>
      </c>
      <c r="B48" s="467" t="s">
        <v>156</v>
      </c>
      <c r="C48" s="496">
        <v>148.9</v>
      </c>
      <c r="D48" s="463">
        <f>E48+M48</f>
        <v>148.9</v>
      </c>
      <c r="E48" s="497">
        <v>91.2</v>
      </c>
      <c r="F48" s="498"/>
      <c r="G48" s="463">
        <v>21.2</v>
      </c>
      <c r="H48" s="460">
        <v>70</v>
      </c>
      <c r="I48" s="498"/>
      <c r="J48" s="498"/>
      <c r="K48" s="498"/>
      <c r="L48" s="498"/>
      <c r="M48" s="463">
        <v>57.7</v>
      </c>
      <c r="N48" s="493"/>
      <c r="O48" s="493"/>
      <c r="P48" s="493"/>
      <c r="Q48" s="435"/>
    </row>
    <row r="49" spans="1:17" s="220" customFormat="1" ht="41.25" customHeight="1">
      <c r="A49" s="474">
        <v>2</v>
      </c>
      <c r="B49" s="467" t="s">
        <v>157</v>
      </c>
      <c r="C49" s="499">
        <v>1027</v>
      </c>
      <c r="D49" s="460">
        <f>E49+M49+N49+O49+P49+Q49</f>
        <v>1027</v>
      </c>
      <c r="E49" s="500">
        <f>F49+G49+H49+I49+J49+K49+L49</f>
        <v>232</v>
      </c>
      <c r="F49" s="498"/>
      <c r="G49" s="460">
        <v>32</v>
      </c>
      <c r="H49" s="460">
        <v>50</v>
      </c>
      <c r="I49" s="460">
        <v>150</v>
      </c>
      <c r="J49" s="498"/>
      <c r="K49" s="498"/>
      <c r="L49" s="498"/>
      <c r="M49" s="460">
        <v>700</v>
      </c>
      <c r="N49" s="493">
        <v>95</v>
      </c>
      <c r="O49" s="493"/>
      <c r="P49" s="493"/>
      <c r="Q49" s="435"/>
    </row>
    <row r="50" spans="1:17" ht="21.75" customHeight="1">
      <c r="A50" s="474">
        <v>3</v>
      </c>
      <c r="B50" s="467" t="s">
        <v>129</v>
      </c>
      <c r="C50" s="486">
        <v>316.928</v>
      </c>
      <c r="D50" s="486">
        <f>E50+M50+N50</f>
        <v>316.89999999999998</v>
      </c>
      <c r="E50" s="497">
        <f>F50+G50+H50+I50+J50+K50+L50</f>
        <v>116.9</v>
      </c>
      <c r="F50" s="501"/>
      <c r="G50" s="486">
        <v>116.9</v>
      </c>
      <c r="H50" s="501"/>
      <c r="I50" s="501"/>
      <c r="J50" s="501"/>
      <c r="K50" s="501"/>
      <c r="L50" s="501"/>
      <c r="M50" s="487">
        <v>150</v>
      </c>
      <c r="N50" s="493">
        <v>50</v>
      </c>
      <c r="O50" s="478"/>
      <c r="P50" s="478"/>
      <c r="Q50" s="231"/>
    </row>
    <row r="51" spans="1:17" s="220" customFormat="1" ht="103.5" customHeight="1">
      <c r="A51" s="474">
        <v>4</v>
      </c>
      <c r="B51" s="467" t="s">
        <v>208</v>
      </c>
      <c r="C51" s="486">
        <f>D51</f>
        <v>12</v>
      </c>
      <c r="D51" s="486">
        <f>E51+M51+N51+O51+P51</f>
        <v>12</v>
      </c>
      <c r="E51" s="463">
        <f>F51+G51+H51+I51+J51+K51+L51</f>
        <v>9</v>
      </c>
      <c r="F51" s="486"/>
      <c r="G51" s="486">
        <v>2</v>
      </c>
      <c r="H51" s="486">
        <v>4</v>
      </c>
      <c r="I51" s="486"/>
      <c r="J51" s="486"/>
      <c r="K51" s="486">
        <v>3</v>
      </c>
      <c r="L51" s="486"/>
      <c r="M51" s="486"/>
      <c r="N51" s="492"/>
      <c r="O51" s="492"/>
      <c r="P51" s="492">
        <v>3</v>
      </c>
      <c r="Q51" s="435"/>
    </row>
    <row r="52" spans="1:17" s="220" customFormat="1" ht="18.75" customHeight="1">
      <c r="A52" s="495" t="s">
        <v>174</v>
      </c>
      <c r="B52" s="495" t="s">
        <v>216</v>
      </c>
      <c r="C52" s="470">
        <f>C53</f>
        <v>1750</v>
      </c>
      <c r="D52" s="470">
        <f t="shared" ref="D52:P52" si="21">D53</f>
        <v>1750</v>
      </c>
      <c r="E52" s="470">
        <f t="shared" si="21"/>
        <v>1700</v>
      </c>
      <c r="F52" s="470"/>
      <c r="G52" s="470">
        <f t="shared" si="21"/>
        <v>200</v>
      </c>
      <c r="H52" s="470">
        <f t="shared" si="21"/>
        <v>300</v>
      </c>
      <c r="I52" s="470">
        <f t="shared" si="21"/>
        <v>300</v>
      </c>
      <c r="J52" s="470">
        <f t="shared" si="21"/>
        <v>750</v>
      </c>
      <c r="K52" s="470">
        <f t="shared" si="21"/>
        <v>150</v>
      </c>
      <c r="L52" s="470"/>
      <c r="M52" s="470"/>
      <c r="N52" s="470"/>
      <c r="O52" s="470"/>
      <c r="P52" s="470">
        <f t="shared" si="21"/>
        <v>50</v>
      </c>
      <c r="Q52" s="435"/>
    </row>
    <row r="53" spans="1:17" s="220" customFormat="1" ht="69" customHeight="1">
      <c r="A53" s="474">
        <v>1</v>
      </c>
      <c r="B53" s="467" t="s">
        <v>215</v>
      </c>
      <c r="C53" s="487">
        <f>D53</f>
        <v>1750</v>
      </c>
      <c r="D53" s="487">
        <f>E53+M53+N53+O53+P53</f>
        <v>1750</v>
      </c>
      <c r="E53" s="460">
        <f>F53+G53+H53+I53+J53+K53+L53</f>
        <v>1700</v>
      </c>
      <c r="F53" s="487"/>
      <c r="G53" s="487">
        <v>200</v>
      </c>
      <c r="H53" s="486">
        <v>300</v>
      </c>
      <c r="I53" s="486">
        <v>300</v>
      </c>
      <c r="J53" s="486">
        <v>750</v>
      </c>
      <c r="K53" s="486">
        <v>150</v>
      </c>
      <c r="L53" s="486"/>
      <c r="M53" s="486"/>
      <c r="N53" s="492"/>
      <c r="O53" s="492"/>
      <c r="P53" s="492">
        <v>50</v>
      </c>
      <c r="Q53" s="435"/>
    </row>
    <row r="54" spans="1:17" ht="42.75" customHeight="1">
      <c r="A54" s="475" t="s">
        <v>174</v>
      </c>
      <c r="B54" s="495" t="s">
        <v>158</v>
      </c>
      <c r="C54" s="480">
        <f>C55+C56</f>
        <v>867.74999999999989</v>
      </c>
      <c r="D54" s="470">
        <f>D55+D56</f>
        <v>867.74999999999989</v>
      </c>
      <c r="E54" s="470">
        <f>E55+E56</f>
        <v>681.44999999999993</v>
      </c>
      <c r="F54" s="470"/>
      <c r="G54" s="470">
        <f>G55+G56</f>
        <v>44.35</v>
      </c>
      <c r="H54" s="470"/>
      <c r="I54" s="470">
        <f>I55+I56</f>
        <v>637.09999999999991</v>
      </c>
      <c r="J54" s="470"/>
      <c r="K54" s="470"/>
      <c r="L54" s="470"/>
      <c r="M54" s="470"/>
      <c r="N54" s="470">
        <f>N55+N56</f>
        <v>180</v>
      </c>
      <c r="O54" s="470"/>
      <c r="P54" s="470">
        <f>P55+P56</f>
        <v>6.3</v>
      </c>
      <c r="Q54" s="231"/>
    </row>
    <row r="55" spans="1:17" ht="33" customHeight="1">
      <c r="A55" s="474">
        <v>1</v>
      </c>
      <c r="B55" s="467" t="s">
        <v>175</v>
      </c>
      <c r="C55" s="484">
        <f>D55</f>
        <v>258.39999999999998</v>
      </c>
      <c r="D55" s="486">
        <f>E55+M55+N55+P55+O55</f>
        <v>258.39999999999998</v>
      </c>
      <c r="E55" s="497">
        <f t="shared" ref="E55" si="22">F55+G55+H55+I55+J55+K55+L55</f>
        <v>72.099999999999994</v>
      </c>
      <c r="F55" s="477"/>
      <c r="G55" s="485">
        <v>15.8</v>
      </c>
      <c r="H55" s="485"/>
      <c r="I55" s="485">
        <v>56.3</v>
      </c>
      <c r="J55" s="478"/>
      <c r="K55" s="478"/>
      <c r="L55" s="478"/>
      <c r="M55" s="478"/>
      <c r="N55" s="478">
        <v>180</v>
      </c>
      <c r="O55" s="478"/>
      <c r="P55" s="478">
        <v>6.3</v>
      </c>
      <c r="Q55" s="231"/>
    </row>
    <row r="56" spans="1:17" s="220" customFormat="1" ht="64.5" customHeight="1">
      <c r="A56" s="474">
        <v>2</v>
      </c>
      <c r="B56" s="467" t="s">
        <v>258</v>
      </c>
      <c r="C56" s="502">
        <f>D56</f>
        <v>609.34999999999991</v>
      </c>
      <c r="D56" s="502">
        <f t="shared" ref="D56" si="23">E56+M56+N56</f>
        <v>609.34999999999991</v>
      </c>
      <c r="E56" s="503">
        <f>G56+I56</f>
        <v>609.34999999999991</v>
      </c>
      <c r="F56" s="491"/>
      <c r="G56" s="492">
        <v>28.55</v>
      </c>
      <c r="H56" s="492"/>
      <c r="I56" s="493">
        <v>580.79999999999995</v>
      </c>
      <c r="J56" s="493"/>
      <c r="K56" s="493"/>
      <c r="L56" s="493"/>
      <c r="M56" s="493"/>
      <c r="N56" s="493"/>
      <c r="O56" s="493"/>
      <c r="P56" s="493"/>
      <c r="Q56" s="435"/>
    </row>
    <row r="57" spans="1:17" s="434" customFormat="1" ht="22.5" customHeight="1">
      <c r="A57" s="431" t="s">
        <v>176</v>
      </c>
      <c r="B57" s="431" t="s">
        <v>103</v>
      </c>
      <c r="C57" s="432">
        <f>D57</f>
        <v>4622</v>
      </c>
      <c r="D57" s="229">
        <f>E57+M57+N57+O57+P57</f>
        <v>4622</v>
      </c>
      <c r="E57" s="229">
        <f>SUM(F57:L57)</f>
        <v>4100</v>
      </c>
      <c r="F57" s="229"/>
      <c r="G57" s="229">
        <v>1250</v>
      </c>
      <c r="H57" s="229">
        <v>1050</v>
      </c>
      <c r="I57" s="230">
        <v>1800</v>
      </c>
      <c r="J57" s="230"/>
      <c r="K57" s="230"/>
      <c r="L57" s="230"/>
      <c r="M57" s="230">
        <v>150</v>
      </c>
      <c r="N57" s="230"/>
      <c r="O57" s="230">
        <v>372</v>
      </c>
      <c r="P57" s="230"/>
      <c r="Q57" s="433"/>
    </row>
    <row r="60" spans="1:17">
      <c r="B60" s="19"/>
    </row>
    <row r="63" spans="1:17">
      <c r="C63" s="232"/>
    </row>
  </sheetData>
  <mergeCells count="13">
    <mergeCell ref="O5:O6"/>
    <mergeCell ref="P5:P6"/>
    <mergeCell ref="Q5:Q6"/>
    <mergeCell ref="A1:Q1"/>
    <mergeCell ref="A2:Q2"/>
    <mergeCell ref="A3:Q3"/>
    <mergeCell ref="A4:Q4"/>
    <mergeCell ref="A5:A6"/>
    <mergeCell ref="B5:B6"/>
    <mergeCell ref="C5:C6"/>
    <mergeCell ref="D5:D6"/>
    <mergeCell ref="E5:L5"/>
    <mergeCell ref="M5:N5"/>
  </mergeCells>
  <pageMargins left="0.59" right="0.25" top="0.45" bottom="0.5" header="0.31496062992126" footer="0.31496062992126"/>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7"/>
  <sheetViews>
    <sheetView workbookViewId="0">
      <selection activeCell="P10" sqref="P10"/>
    </sheetView>
  </sheetViews>
  <sheetFormatPr defaultRowHeight="15.75"/>
  <cols>
    <col min="1" max="1" width="5.85546875" style="36" customWidth="1"/>
    <col min="2" max="2" width="22" style="35" customWidth="1"/>
    <col min="3" max="3" width="10" style="35" hidden="1" customWidth="1"/>
    <col min="4" max="4" width="12.42578125" style="35" hidden="1" customWidth="1"/>
    <col min="5" max="5" width="8.7109375" style="179" hidden="1" customWidth="1"/>
    <col min="6" max="6" width="13" style="35" hidden="1" customWidth="1"/>
    <col min="7" max="7" width="9.85546875" style="35" hidden="1" customWidth="1"/>
    <col min="8" max="8" width="10" style="35" customWidth="1"/>
    <col min="9" max="9" width="12.42578125" style="35" customWidth="1"/>
    <col min="10" max="10" width="11" style="179" customWidth="1"/>
    <col min="11" max="11" width="15.5703125" style="35" customWidth="1"/>
    <col min="12" max="12" width="10.85546875" style="35" customWidth="1"/>
    <col min="13" max="15" width="9.140625" style="35"/>
    <col min="16" max="16" width="9.85546875" style="35" bestFit="1" customWidth="1"/>
    <col min="17" max="248" width="9.140625" style="35"/>
    <col min="249" max="249" width="5.5703125" style="35" customWidth="1"/>
    <col min="250" max="250" width="22.85546875" style="35" customWidth="1"/>
    <col min="251" max="251" width="10.5703125" style="35" customWidth="1"/>
    <col min="252" max="252" width="10.140625" style="35" customWidth="1"/>
    <col min="253" max="253" width="9.140625" style="35" customWidth="1"/>
    <col min="254" max="254" width="10" style="35" customWidth="1"/>
    <col min="255" max="255" width="8.28515625" style="35" customWidth="1"/>
    <col min="256" max="256" width="12" style="35" customWidth="1"/>
    <col min="257" max="257" width="8.28515625" style="35" customWidth="1"/>
    <col min="258" max="260" width="0" style="35" hidden="1" customWidth="1"/>
    <col min="261" max="504" width="9.140625" style="35"/>
    <col min="505" max="505" width="5.5703125" style="35" customWidth="1"/>
    <col min="506" max="506" width="22.85546875" style="35" customWidth="1"/>
    <col min="507" max="507" width="10.5703125" style="35" customWidth="1"/>
    <col min="508" max="508" width="10.140625" style="35" customWidth="1"/>
    <col min="509" max="509" width="9.140625" style="35" customWidth="1"/>
    <col min="510" max="510" width="10" style="35" customWidth="1"/>
    <col min="511" max="511" width="8.28515625" style="35" customWidth="1"/>
    <col min="512" max="512" width="12" style="35" customWidth="1"/>
    <col min="513" max="513" width="8.28515625" style="35" customWidth="1"/>
    <col min="514" max="516" width="0" style="35" hidden="1" customWidth="1"/>
    <col min="517" max="760" width="9.140625" style="35"/>
    <col min="761" max="761" width="5.5703125" style="35" customWidth="1"/>
    <col min="762" max="762" width="22.85546875" style="35" customWidth="1"/>
    <col min="763" max="763" width="10.5703125" style="35" customWidth="1"/>
    <col min="764" max="764" width="10.140625" style="35" customWidth="1"/>
    <col min="765" max="765" width="9.140625" style="35" customWidth="1"/>
    <col min="766" max="766" width="10" style="35" customWidth="1"/>
    <col min="767" max="767" width="8.28515625" style="35" customWidth="1"/>
    <col min="768" max="768" width="12" style="35" customWidth="1"/>
    <col min="769" max="769" width="8.28515625" style="35" customWidth="1"/>
    <col min="770" max="772" width="0" style="35" hidden="1" customWidth="1"/>
    <col min="773" max="1016" width="9.140625" style="35"/>
    <col min="1017" max="1017" width="5.5703125" style="35" customWidth="1"/>
    <col min="1018" max="1018" width="22.85546875" style="35" customWidth="1"/>
    <col min="1019" max="1019" width="10.5703125" style="35" customWidth="1"/>
    <col min="1020" max="1020" width="10.140625" style="35" customWidth="1"/>
    <col min="1021" max="1021" width="9.140625" style="35" customWidth="1"/>
    <col min="1022" max="1022" width="10" style="35" customWidth="1"/>
    <col min="1023" max="1023" width="8.28515625" style="35" customWidth="1"/>
    <col min="1024" max="1024" width="12" style="35" customWidth="1"/>
    <col min="1025" max="1025" width="8.28515625" style="35" customWidth="1"/>
    <col min="1026" max="1028" width="0" style="35" hidden="1" customWidth="1"/>
    <col min="1029" max="1272" width="9.140625" style="35"/>
    <col min="1273" max="1273" width="5.5703125" style="35" customWidth="1"/>
    <col min="1274" max="1274" width="22.85546875" style="35" customWidth="1"/>
    <col min="1275" max="1275" width="10.5703125" style="35" customWidth="1"/>
    <col min="1276" max="1276" width="10.140625" style="35" customWidth="1"/>
    <col min="1277" max="1277" width="9.140625" style="35" customWidth="1"/>
    <col min="1278" max="1278" width="10" style="35" customWidth="1"/>
    <col min="1279" max="1279" width="8.28515625" style="35" customWidth="1"/>
    <col min="1280" max="1280" width="12" style="35" customWidth="1"/>
    <col min="1281" max="1281" width="8.28515625" style="35" customWidth="1"/>
    <col min="1282" max="1284" width="0" style="35" hidden="1" customWidth="1"/>
    <col min="1285" max="1528" width="9.140625" style="35"/>
    <col min="1529" max="1529" width="5.5703125" style="35" customWidth="1"/>
    <col min="1530" max="1530" width="22.85546875" style="35" customWidth="1"/>
    <col min="1531" max="1531" width="10.5703125" style="35" customWidth="1"/>
    <col min="1532" max="1532" width="10.140625" style="35" customWidth="1"/>
    <col min="1533" max="1533" width="9.140625" style="35" customWidth="1"/>
    <col min="1534" max="1534" width="10" style="35" customWidth="1"/>
    <col min="1535" max="1535" width="8.28515625" style="35" customWidth="1"/>
    <col min="1536" max="1536" width="12" style="35" customWidth="1"/>
    <col min="1537" max="1537" width="8.28515625" style="35" customWidth="1"/>
    <col min="1538" max="1540" width="0" style="35" hidden="1" customWidth="1"/>
    <col min="1541" max="1784" width="9.140625" style="35"/>
    <col min="1785" max="1785" width="5.5703125" style="35" customWidth="1"/>
    <col min="1786" max="1786" width="22.85546875" style="35" customWidth="1"/>
    <col min="1787" max="1787" width="10.5703125" style="35" customWidth="1"/>
    <col min="1788" max="1788" width="10.140625" style="35" customWidth="1"/>
    <col min="1789" max="1789" width="9.140625" style="35" customWidth="1"/>
    <col min="1790" max="1790" width="10" style="35" customWidth="1"/>
    <col min="1791" max="1791" width="8.28515625" style="35" customWidth="1"/>
    <col min="1792" max="1792" width="12" style="35" customWidth="1"/>
    <col min="1793" max="1793" width="8.28515625" style="35" customWidth="1"/>
    <col min="1794" max="1796" width="0" style="35" hidden="1" customWidth="1"/>
    <col min="1797" max="2040" width="9.140625" style="35"/>
    <col min="2041" max="2041" width="5.5703125" style="35" customWidth="1"/>
    <col min="2042" max="2042" width="22.85546875" style="35" customWidth="1"/>
    <col min="2043" max="2043" width="10.5703125" style="35" customWidth="1"/>
    <col min="2044" max="2044" width="10.140625" style="35" customWidth="1"/>
    <col min="2045" max="2045" width="9.140625" style="35" customWidth="1"/>
    <col min="2046" max="2046" width="10" style="35" customWidth="1"/>
    <col min="2047" max="2047" width="8.28515625" style="35" customWidth="1"/>
    <col min="2048" max="2048" width="12" style="35" customWidth="1"/>
    <col min="2049" max="2049" width="8.28515625" style="35" customWidth="1"/>
    <col min="2050" max="2052" width="0" style="35" hidden="1" customWidth="1"/>
    <col min="2053" max="2296" width="9.140625" style="35"/>
    <col min="2297" max="2297" width="5.5703125" style="35" customWidth="1"/>
    <col min="2298" max="2298" width="22.85546875" style="35" customWidth="1"/>
    <col min="2299" max="2299" width="10.5703125" style="35" customWidth="1"/>
    <col min="2300" max="2300" width="10.140625" style="35" customWidth="1"/>
    <col min="2301" max="2301" width="9.140625" style="35" customWidth="1"/>
    <col min="2302" max="2302" width="10" style="35" customWidth="1"/>
    <col min="2303" max="2303" width="8.28515625" style="35" customWidth="1"/>
    <col min="2304" max="2304" width="12" style="35" customWidth="1"/>
    <col min="2305" max="2305" width="8.28515625" style="35" customWidth="1"/>
    <col min="2306" max="2308" width="0" style="35" hidden="1" customWidth="1"/>
    <col min="2309" max="2552" width="9.140625" style="35"/>
    <col min="2553" max="2553" width="5.5703125" style="35" customWidth="1"/>
    <col min="2554" max="2554" width="22.85546875" style="35" customWidth="1"/>
    <col min="2555" max="2555" width="10.5703125" style="35" customWidth="1"/>
    <col min="2556" max="2556" width="10.140625" style="35" customWidth="1"/>
    <col min="2557" max="2557" width="9.140625" style="35" customWidth="1"/>
    <col min="2558" max="2558" width="10" style="35" customWidth="1"/>
    <col min="2559" max="2559" width="8.28515625" style="35" customWidth="1"/>
    <col min="2560" max="2560" width="12" style="35" customWidth="1"/>
    <col min="2561" max="2561" width="8.28515625" style="35" customWidth="1"/>
    <col min="2562" max="2564" width="0" style="35" hidden="1" customWidth="1"/>
    <col min="2565" max="2808" width="9.140625" style="35"/>
    <col min="2809" max="2809" width="5.5703125" style="35" customWidth="1"/>
    <col min="2810" max="2810" width="22.85546875" style="35" customWidth="1"/>
    <col min="2811" max="2811" width="10.5703125" style="35" customWidth="1"/>
    <col min="2812" max="2812" width="10.140625" style="35" customWidth="1"/>
    <col min="2813" max="2813" width="9.140625" style="35" customWidth="1"/>
    <col min="2814" max="2814" width="10" style="35" customWidth="1"/>
    <col min="2815" max="2815" width="8.28515625" style="35" customWidth="1"/>
    <col min="2816" max="2816" width="12" style="35" customWidth="1"/>
    <col min="2817" max="2817" width="8.28515625" style="35" customWidth="1"/>
    <col min="2818" max="2820" width="0" style="35" hidden="1" customWidth="1"/>
    <col min="2821" max="3064" width="9.140625" style="35"/>
    <col min="3065" max="3065" width="5.5703125" style="35" customWidth="1"/>
    <col min="3066" max="3066" width="22.85546875" style="35" customWidth="1"/>
    <col min="3067" max="3067" width="10.5703125" style="35" customWidth="1"/>
    <col min="3068" max="3068" width="10.140625" style="35" customWidth="1"/>
    <col min="3069" max="3069" width="9.140625" style="35" customWidth="1"/>
    <col min="3070" max="3070" width="10" style="35" customWidth="1"/>
    <col min="3071" max="3071" width="8.28515625" style="35" customWidth="1"/>
    <col min="3072" max="3072" width="12" style="35" customWidth="1"/>
    <col min="3073" max="3073" width="8.28515625" style="35" customWidth="1"/>
    <col min="3074" max="3076" width="0" style="35" hidden="1" customWidth="1"/>
    <col min="3077" max="3320" width="9.140625" style="35"/>
    <col min="3321" max="3321" width="5.5703125" style="35" customWidth="1"/>
    <col min="3322" max="3322" width="22.85546875" style="35" customWidth="1"/>
    <col min="3323" max="3323" width="10.5703125" style="35" customWidth="1"/>
    <col min="3324" max="3324" width="10.140625" style="35" customWidth="1"/>
    <col min="3325" max="3325" width="9.140625" style="35" customWidth="1"/>
    <col min="3326" max="3326" width="10" style="35" customWidth="1"/>
    <col min="3327" max="3327" width="8.28515625" style="35" customWidth="1"/>
    <col min="3328" max="3328" width="12" style="35" customWidth="1"/>
    <col min="3329" max="3329" width="8.28515625" style="35" customWidth="1"/>
    <col min="3330" max="3332" width="0" style="35" hidden="1" customWidth="1"/>
    <col min="3333" max="3576" width="9.140625" style="35"/>
    <col min="3577" max="3577" width="5.5703125" style="35" customWidth="1"/>
    <col min="3578" max="3578" width="22.85546875" style="35" customWidth="1"/>
    <col min="3579" max="3579" width="10.5703125" style="35" customWidth="1"/>
    <col min="3580" max="3580" width="10.140625" style="35" customWidth="1"/>
    <col min="3581" max="3581" width="9.140625" style="35" customWidth="1"/>
    <col min="3582" max="3582" width="10" style="35" customWidth="1"/>
    <col min="3583" max="3583" width="8.28515625" style="35" customWidth="1"/>
    <col min="3584" max="3584" width="12" style="35" customWidth="1"/>
    <col min="3585" max="3585" width="8.28515625" style="35" customWidth="1"/>
    <col min="3586" max="3588" width="0" style="35" hidden="1" customWidth="1"/>
    <col min="3589" max="3832" width="9.140625" style="35"/>
    <col min="3833" max="3833" width="5.5703125" style="35" customWidth="1"/>
    <col min="3834" max="3834" width="22.85546875" style="35" customWidth="1"/>
    <col min="3835" max="3835" width="10.5703125" style="35" customWidth="1"/>
    <col min="3836" max="3836" width="10.140625" style="35" customWidth="1"/>
    <col min="3837" max="3837" width="9.140625" style="35" customWidth="1"/>
    <col min="3838" max="3838" width="10" style="35" customWidth="1"/>
    <col min="3839" max="3839" width="8.28515625" style="35" customWidth="1"/>
    <col min="3840" max="3840" width="12" style="35" customWidth="1"/>
    <col min="3841" max="3841" width="8.28515625" style="35" customWidth="1"/>
    <col min="3842" max="3844" width="0" style="35" hidden="1" customWidth="1"/>
    <col min="3845" max="4088" width="9.140625" style="35"/>
    <col min="4089" max="4089" width="5.5703125" style="35" customWidth="1"/>
    <col min="4090" max="4090" width="22.85546875" style="35" customWidth="1"/>
    <col min="4091" max="4091" width="10.5703125" style="35" customWidth="1"/>
    <col min="4092" max="4092" width="10.140625" style="35" customWidth="1"/>
    <col min="4093" max="4093" width="9.140625" style="35" customWidth="1"/>
    <col min="4094" max="4094" width="10" style="35" customWidth="1"/>
    <col min="4095" max="4095" width="8.28515625" style="35" customWidth="1"/>
    <col min="4096" max="4096" width="12" style="35" customWidth="1"/>
    <col min="4097" max="4097" width="8.28515625" style="35" customWidth="1"/>
    <col min="4098" max="4100" width="0" style="35" hidden="1" customWidth="1"/>
    <col min="4101" max="4344" width="9.140625" style="35"/>
    <col min="4345" max="4345" width="5.5703125" style="35" customWidth="1"/>
    <col min="4346" max="4346" width="22.85546875" style="35" customWidth="1"/>
    <col min="4347" max="4347" width="10.5703125" style="35" customWidth="1"/>
    <col min="4348" max="4348" width="10.140625" style="35" customWidth="1"/>
    <col min="4349" max="4349" width="9.140625" style="35" customWidth="1"/>
    <col min="4350" max="4350" width="10" style="35" customWidth="1"/>
    <col min="4351" max="4351" width="8.28515625" style="35" customWidth="1"/>
    <col min="4352" max="4352" width="12" style="35" customWidth="1"/>
    <col min="4353" max="4353" width="8.28515625" style="35" customWidth="1"/>
    <col min="4354" max="4356" width="0" style="35" hidden="1" customWidth="1"/>
    <col min="4357" max="4600" width="9.140625" style="35"/>
    <col min="4601" max="4601" width="5.5703125" style="35" customWidth="1"/>
    <col min="4602" max="4602" width="22.85546875" style="35" customWidth="1"/>
    <col min="4603" max="4603" width="10.5703125" style="35" customWidth="1"/>
    <col min="4604" max="4604" width="10.140625" style="35" customWidth="1"/>
    <col min="4605" max="4605" width="9.140625" style="35" customWidth="1"/>
    <col min="4606" max="4606" width="10" style="35" customWidth="1"/>
    <col min="4607" max="4607" width="8.28515625" style="35" customWidth="1"/>
    <col min="4608" max="4608" width="12" style="35" customWidth="1"/>
    <col min="4609" max="4609" width="8.28515625" style="35" customWidth="1"/>
    <col min="4610" max="4612" width="0" style="35" hidden="1" customWidth="1"/>
    <col min="4613" max="4856" width="9.140625" style="35"/>
    <col min="4857" max="4857" width="5.5703125" style="35" customWidth="1"/>
    <col min="4858" max="4858" width="22.85546875" style="35" customWidth="1"/>
    <col min="4859" max="4859" width="10.5703125" style="35" customWidth="1"/>
    <col min="4860" max="4860" width="10.140625" style="35" customWidth="1"/>
    <col min="4861" max="4861" width="9.140625" style="35" customWidth="1"/>
    <col min="4862" max="4862" width="10" style="35" customWidth="1"/>
    <col min="4863" max="4863" width="8.28515625" style="35" customWidth="1"/>
    <col min="4864" max="4864" width="12" style="35" customWidth="1"/>
    <col min="4865" max="4865" width="8.28515625" style="35" customWidth="1"/>
    <col min="4866" max="4868" width="0" style="35" hidden="1" customWidth="1"/>
    <col min="4869" max="5112" width="9.140625" style="35"/>
    <col min="5113" max="5113" width="5.5703125" style="35" customWidth="1"/>
    <col min="5114" max="5114" width="22.85546875" style="35" customWidth="1"/>
    <col min="5115" max="5115" width="10.5703125" style="35" customWidth="1"/>
    <col min="5116" max="5116" width="10.140625" style="35" customWidth="1"/>
    <col min="5117" max="5117" width="9.140625" style="35" customWidth="1"/>
    <col min="5118" max="5118" width="10" style="35" customWidth="1"/>
    <col min="5119" max="5119" width="8.28515625" style="35" customWidth="1"/>
    <col min="5120" max="5120" width="12" style="35" customWidth="1"/>
    <col min="5121" max="5121" width="8.28515625" style="35" customWidth="1"/>
    <col min="5122" max="5124" width="0" style="35" hidden="1" customWidth="1"/>
    <col min="5125" max="5368" width="9.140625" style="35"/>
    <col min="5369" max="5369" width="5.5703125" style="35" customWidth="1"/>
    <col min="5370" max="5370" width="22.85546875" style="35" customWidth="1"/>
    <col min="5371" max="5371" width="10.5703125" style="35" customWidth="1"/>
    <col min="5372" max="5372" width="10.140625" style="35" customWidth="1"/>
    <col min="5373" max="5373" width="9.140625" style="35" customWidth="1"/>
    <col min="5374" max="5374" width="10" style="35" customWidth="1"/>
    <col min="5375" max="5375" width="8.28515625" style="35" customWidth="1"/>
    <col min="5376" max="5376" width="12" style="35" customWidth="1"/>
    <col min="5377" max="5377" width="8.28515625" style="35" customWidth="1"/>
    <col min="5378" max="5380" width="0" style="35" hidden="1" customWidth="1"/>
    <col min="5381" max="5624" width="9.140625" style="35"/>
    <col min="5625" max="5625" width="5.5703125" style="35" customWidth="1"/>
    <col min="5626" max="5626" width="22.85546875" style="35" customWidth="1"/>
    <col min="5627" max="5627" width="10.5703125" style="35" customWidth="1"/>
    <col min="5628" max="5628" width="10.140625" style="35" customWidth="1"/>
    <col min="5629" max="5629" width="9.140625" style="35" customWidth="1"/>
    <col min="5630" max="5630" width="10" style="35" customWidth="1"/>
    <col min="5631" max="5631" width="8.28515625" style="35" customWidth="1"/>
    <col min="5632" max="5632" width="12" style="35" customWidth="1"/>
    <col min="5633" max="5633" width="8.28515625" style="35" customWidth="1"/>
    <col min="5634" max="5636" width="0" style="35" hidden="1" customWidth="1"/>
    <col min="5637" max="5880" width="9.140625" style="35"/>
    <col min="5881" max="5881" width="5.5703125" style="35" customWidth="1"/>
    <col min="5882" max="5882" width="22.85546875" style="35" customWidth="1"/>
    <col min="5883" max="5883" width="10.5703125" style="35" customWidth="1"/>
    <col min="5884" max="5884" width="10.140625" style="35" customWidth="1"/>
    <col min="5885" max="5885" width="9.140625" style="35" customWidth="1"/>
    <col min="5886" max="5886" width="10" style="35" customWidth="1"/>
    <col min="5887" max="5887" width="8.28515625" style="35" customWidth="1"/>
    <col min="5888" max="5888" width="12" style="35" customWidth="1"/>
    <col min="5889" max="5889" width="8.28515625" style="35" customWidth="1"/>
    <col min="5890" max="5892" width="0" style="35" hidden="1" customWidth="1"/>
    <col min="5893" max="6136" width="9.140625" style="35"/>
    <col min="6137" max="6137" width="5.5703125" style="35" customWidth="1"/>
    <col min="6138" max="6138" width="22.85546875" style="35" customWidth="1"/>
    <col min="6139" max="6139" width="10.5703125" style="35" customWidth="1"/>
    <col min="6140" max="6140" width="10.140625" style="35" customWidth="1"/>
    <col min="6141" max="6141" width="9.140625" style="35" customWidth="1"/>
    <col min="6142" max="6142" width="10" style="35" customWidth="1"/>
    <col min="6143" max="6143" width="8.28515625" style="35" customWidth="1"/>
    <col min="6144" max="6144" width="12" style="35" customWidth="1"/>
    <col min="6145" max="6145" width="8.28515625" style="35" customWidth="1"/>
    <col min="6146" max="6148" width="0" style="35" hidden="1" customWidth="1"/>
    <col min="6149" max="6392" width="9.140625" style="35"/>
    <col min="6393" max="6393" width="5.5703125" style="35" customWidth="1"/>
    <col min="6394" max="6394" width="22.85546875" style="35" customWidth="1"/>
    <col min="6395" max="6395" width="10.5703125" style="35" customWidth="1"/>
    <col min="6396" max="6396" width="10.140625" style="35" customWidth="1"/>
    <col min="6397" max="6397" width="9.140625" style="35" customWidth="1"/>
    <col min="6398" max="6398" width="10" style="35" customWidth="1"/>
    <col min="6399" max="6399" width="8.28515625" style="35" customWidth="1"/>
    <col min="6400" max="6400" width="12" style="35" customWidth="1"/>
    <col min="6401" max="6401" width="8.28515625" style="35" customWidth="1"/>
    <col min="6402" max="6404" width="0" style="35" hidden="1" customWidth="1"/>
    <col min="6405" max="6648" width="9.140625" style="35"/>
    <col min="6649" max="6649" width="5.5703125" style="35" customWidth="1"/>
    <col min="6650" max="6650" width="22.85546875" style="35" customWidth="1"/>
    <col min="6651" max="6651" width="10.5703125" style="35" customWidth="1"/>
    <col min="6652" max="6652" width="10.140625" style="35" customWidth="1"/>
    <col min="6653" max="6653" width="9.140625" style="35" customWidth="1"/>
    <col min="6654" max="6654" width="10" style="35" customWidth="1"/>
    <col min="6655" max="6655" width="8.28515625" style="35" customWidth="1"/>
    <col min="6656" max="6656" width="12" style="35" customWidth="1"/>
    <col min="6657" max="6657" width="8.28515625" style="35" customWidth="1"/>
    <col min="6658" max="6660" width="0" style="35" hidden="1" customWidth="1"/>
    <col min="6661" max="6904" width="9.140625" style="35"/>
    <col min="6905" max="6905" width="5.5703125" style="35" customWidth="1"/>
    <col min="6906" max="6906" width="22.85546875" style="35" customWidth="1"/>
    <col min="6907" max="6907" width="10.5703125" style="35" customWidth="1"/>
    <col min="6908" max="6908" width="10.140625" style="35" customWidth="1"/>
    <col min="6909" max="6909" width="9.140625" style="35" customWidth="1"/>
    <col min="6910" max="6910" width="10" style="35" customWidth="1"/>
    <col min="6911" max="6911" width="8.28515625" style="35" customWidth="1"/>
    <col min="6912" max="6912" width="12" style="35" customWidth="1"/>
    <col min="6913" max="6913" width="8.28515625" style="35" customWidth="1"/>
    <col min="6914" max="6916" width="0" style="35" hidden="1" customWidth="1"/>
    <col min="6917" max="7160" width="9.140625" style="35"/>
    <col min="7161" max="7161" width="5.5703125" style="35" customWidth="1"/>
    <col min="7162" max="7162" width="22.85546875" style="35" customWidth="1"/>
    <col min="7163" max="7163" width="10.5703125" style="35" customWidth="1"/>
    <col min="7164" max="7164" width="10.140625" style="35" customWidth="1"/>
    <col min="7165" max="7165" width="9.140625" style="35" customWidth="1"/>
    <col min="7166" max="7166" width="10" style="35" customWidth="1"/>
    <col min="7167" max="7167" width="8.28515625" style="35" customWidth="1"/>
    <col min="7168" max="7168" width="12" style="35" customWidth="1"/>
    <col min="7169" max="7169" width="8.28515625" style="35" customWidth="1"/>
    <col min="7170" max="7172" width="0" style="35" hidden="1" customWidth="1"/>
    <col min="7173" max="7416" width="9.140625" style="35"/>
    <col min="7417" max="7417" width="5.5703125" style="35" customWidth="1"/>
    <col min="7418" max="7418" width="22.85546875" style="35" customWidth="1"/>
    <col min="7419" max="7419" width="10.5703125" style="35" customWidth="1"/>
    <col min="7420" max="7420" width="10.140625" style="35" customWidth="1"/>
    <col min="7421" max="7421" width="9.140625" style="35" customWidth="1"/>
    <col min="7422" max="7422" width="10" style="35" customWidth="1"/>
    <col min="7423" max="7423" width="8.28515625" style="35" customWidth="1"/>
    <col min="7424" max="7424" width="12" style="35" customWidth="1"/>
    <col min="7425" max="7425" width="8.28515625" style="35" customWidth="1"/>
    <col min="7426" max="7428" width="0" style="35" hidden="1" customWidth="1"/>
    <col min="7429" max="7672" width="9.140625" style="35"/>
    <col min="7673" max="7673" width="5.5703125" style="35" customWidth="1"/>
    <col min="7674" max="7674" width="22.85546875" style="35" customWidth="1"/>
    <col min="7675" max="7675" width="10.5703125" style="35" customWidth="1"/>
    <col min="7676" max="7676" width="10.140625" style="35" customWidth="1"/>
    <col min="7677" max="7677" width="9.140625" style="35" customWidth="1"/>
    <col min="7678" max="7678" width="10" style="35" customWidth="1"/>
    <col min="7679" max="7679" width="8.28515625" style="35" customWidth="1"/>
    <col min="7680" max="7680" width="12" style="35" customWidth="1"/>
    <col min="7681" max="7681" width="8.28515625" style="35" customWidth="1"/>
    <col min="7682" max="7684" width="0" style="35" hidden="1" customWidth="1"/>
    <col min="7685" max="7928" width="9.140625" style="35"/>
    <col min="7929" max="7929" width="5.5703125" style="35" customWidth="1"/>
    <col min="7930" max="7930" width="22.85546875" style="35" customWidth="1"/>
    <col min="7931" max="7931" width="10.5703125" style="35" customWidth="1"/>
    <col min="7932" max="7932" width="10.140625" style="35" customWidth="1"/>
    <col min="7933" max="7933" width="9.140625" style="35" customWidth="1"/>
    <col min="7934" max="7934" width="10" style="35" customWidth="1"/>
    <col min="7935" max="7935" width="8.28515625" style="35" customWidth="1"/>
    <col min="7936" max="7936" width="12" style="35" customWidth="1"/>
    <col min="7937" max="7937" width="8.28515625" style="35" customWidth="1"/>
    <col min="7938" max="7940" width="0" style="35" hidden="1" customWidth="1"/>
    <col min="7941" max="8184" width="9.140625" style="35"/>
    <col min="8185" max="8185" width="5.5703125" style="35" customWidth="1"/>
    <col min="8186" max="8186" width="22.85546875" style="35" customWidth="1"/>
    <col min="8187" max="8187" width="10.5703125" style="35" customWidth="1"/>
    <col min="8188" max="8188" width="10.140625" style="35" customWidth="1"/>
    <col min="8189" max="8189" width="9.140625" style="35" customWidth="1"/>
    <col min="8190" max="8190" width="10" style="35" customWidth="1"/>
    <col min="8191" max="8191" width="8.28515625" style="35" customWidth="1"/>
    <col min="8192" max="8192" width="12" style="35" customWidth="1"/>
    <col min="8193" max="8193" width="8.28515625" style="35" customWidth="1"/>
    <col min="8194" max="8196" width="0" style="35" hidden="1" customWidth="1"/>
    <col min="8197" max="8440" width="9.140625" style="35"/>
    <col min="8441" max="8441" width="5.5703125" style="35" customWidth="1"/>
    <col min="8442" max="8442" width="22.85546875" style="35" customWidth="1"/>
    <col min="8443" max="8443" width="10.5703125" style="35" customWidth="1"/>
    <col min="8444" max="8444" width="10.140625" style="35" customWidth="1"/>
    <col min="8445" max="8445" width="9.140625" style="35" customWidth="1"/>
    <col min="8446" max="8446" width="10" style="35" customWidth="1"/>
    <col min="8447" max="8447" width="8.28515625" style="35" customWidth="1"/>
    <col min="8448" max="8448" width="12" style="35" customWidth="1"/>
    <col min="8449" max="8449" width="8.28515625" style="35" customWidth="1"/>
    <col min="8450" max="8452" width="0" style="35" hidden="1" customWidth="1"/>
    <col min="8453" max="8696" width="9.140625" style="35"/>
    <col min="8697" max="8697" width="5.5703125" style="35" customWidth="1"/>
    <col min="8698" max="8698" width="22.85546875" style="35" customWidth="1"/>
    <col min="8699" max="8699" width="10.5703125" style="35" customWidth="1"/>
    <col min="8700" max="8700" width="10.140625" style="35" customWidth="1"/>
    <col min="8701" max="8701" width="9.140625" style="35" customWidth="1"/>
    <col min="8702" max="8702" width="10" style="35" customWidth="1"/>
    <col min="8703" max="8703" width="8.28515625" style="35" customWidth="1"/>
    <col min="8704" max="8704" width="12" style="35" customWidth="1"/>
    <col min="8705" max="8705" width="8.28515625" style="35" customWidth="1"/>
    <col min="8706" max="8708" width="0" style="35" hidden="1" customWidth="1"/>
    <col min="8709" max="8952" width="9.140625" style="35"/>
    <col min="8953" max="8953" width="5.5703125" style="35" customWidth="1"/>
    <col min="8954" max="8954" width="22.85546875" style="35" customWidth="1"/>
    <col min="8955" max="8955" width="10.5703125" style="35" customWidth="1"/>
    <col min="8956" max="8956" width="10.140625" style="35" customWidth="1"/>
    <col min="8957" max="8957" width="9.140625" style="35" customWidth="1"/>
    <col min="8958" max="8958" width="10" style="35" customWidth="1"/>
    <col min="8959" max="8959" width="8.28515625" style="35" customWidth="1"/>
    <col min="8960" max="8960" width="12" style="35" customWidth="1"/>
    <col min="8961" max="8961" width="8.28515625" style="35" customWidth="1"/>
    <col min="8962" max="8964" width="0" style="35" hidden="1" customWidth="1"/>
    <col min="8965" max="9208" width="9.140625" style="35"/>
    <col min="9209" max="9209" width="5.5703125" style="35" customWidth="1"/>
    <col min="9210" max="9210" width="22.85546875" style="35" customWidth="1"/>
    <col min="9211" max="9211" width="10.5703125" style="35" customWidth="1"/>
    <col min="9212" max="9212" width="10.140625" style="35" customWidth="1"/>
    <col min="9213" max="9213" width="9.140625" style="35" customWidth="1"/>
    <col min="9214" max="9214" width="10" style="35" customWidth="1"/>
    <col min="9215" max="9215" width="8.28515625" style="35" customWidth="1"/>
    <col min="9216" max="9216" width="12" style="35" customWidth="1"/>
    <col min="9217" max="9217" width="8.28515625" style="35" customWidth="1"/>
    <col min="9218" max="9220" width="0" style="35" hidden="1" customWidth="1"/>
    <col min="9221" max="9464" width="9.140625" style="35"/>
    <col min="9465" max="9465" width="5.5703125" style="35" customWidth="1"/>
    <col min="9466" max="9466" width="22.85546875" style="35" customWidth="1"/>
    <col min="9467" max="9467" width="10.5703125" style="35" customWidth="1"/>
    <col min="9468" max="9468" width="10.140625" style="35" customWidth="1"/>
    <col min="9469" max="9469" width="9.140625" style="35" customWidth="1"/>
    <col min="9470" max="9470" width="10" style="35" customWidth="1"/>
    <col min="9471" max="9471" width="8.28515625" style="35" customWidth="1"/>
    <col min="9472" max="9472" width="12" style="35" customWidth="1"/>
    <col min="9473" max="9473" width="8.28515625" style="35" customWidth="1"/>
    <col min="9474" max="9476" width="0" style="35" hidden="1" customWidth="1"/>
    <col min="9477" max="9720" width="9.140625" style="35"/>
    <col min="9721" max="9721" width="5.5703125" style="35" customWidth="1"/>
    <col min="9722" max="9722" width="22.85546875" style="35" customWidth="1"/>
    <col min="9723" max="9723" width="10.5703125" style="35" customWidth="1"/>
    <col min="9724" max="9724" width="10.140625" style="35" customWidth="1"/>
    <col min="9725" max="9725" width="9.140625" style="35" customWidth="1"/>
    <col min="9726" max="9726" width="10" style="35" customWidth="1"/>
    <col min="9727" max="9727" width="8.28515625" style="35" customWidth="1"/>
    <col min="9728" max="9728" width="12" style="35" customWidth="1"/>
    <col min="9729" max="9729" width="8.28515625" style="35" customWidth="1"/>
    <col min="9730" max="9732" width="0" style="35" hidden="1" customWidth="1"/>
    <col min="9733" max="9976" width="9.140625" style="35"/>
    <col min="9977" max="9977" width="5.5703125" style="35" customWidth="1"/>
    <col min="9978" max="9978" width="22.85546875" style="35" customWidth="1"/>
    <col min="9979" max="9979" width="10.5703125" style="35" customWidth="1"/>
    <col min="9980" max="9980" width="10.140625" style="35" customWidth="1"/>
    <col min="9981" max="9981" width="9.140625" style="35" customWidth="1"/>
    <col min="9982" max="9982" width="10" style="35" customWidth="1"/>
    <col min="9983" max="9983" width="8.28515625" style="35" customWidth="1"/>
    <col min="9984" max="9984" width="12" style="35" customWidth="1"/>
    <col min="9985" max="9985" width="8.28515625" style="35" customWidth="1"/>
    <col min="9986" max="9988" width="0" style="35" hidden="1" customWidth="1"/>
    <col min="9989" max="10232" width="9.140625" style="35"/>
    <col min="10233" max="10233" width="5.5703125" style="35" customWidth="1"/>
    <col min="10234" max="10234" width="22.85546875" style="35" customWidth="1"/>
    <col min="10235" max="10235" width="10.5703125" style="35" customWidth="1"/>
    <col min="10236" max="10236" width="10.140625" style="35" customWidth="1"/>
    <col min="10237" max="10237" width="9.140625" style="35" customWidth="1"/>
    <col min="10238" max="10238" width="10" style="35" customWidth="1"/>
    <col min="10239" max="10239" width="8.28515625" style="35" customWidth="1"/>
    <col min="10240" max="10240" width="12" style="35" customWidth="1"/>
    <col min="10241" max="10241" width="8.28515625" style="35" customWidth="1"/>
    <col min="10242" max="10244" width="0" style="35" hidden="1" customWidth="1"/>
    <col min="10245" max="10488" width="9.140625" style="35"/>
    <col min="10489" max="10489" width="5.5703125" style="35" customWidth="1"/>
    <col min="10490" max="10490" width="22.85546875" style="35" customWidth="1"/>
    <col min="10491" max="10491" width="10.5703125" style="35" customWidth="1"/>
    <col min="10492" max="10492" width="10.140625" style="35" customWidth="1"/>
    <col min="10493" max="10493" width="9.140625" style="35" customWidth="1"/>
    <col min="10494" max="10494" width="10" style="35" customWidth="1"/>
    <col min="10495" max="10495" width="8.28515625" style="35" customWidth="1"/>
    <col min="10496" max="10496" width="12" style="35" customWidth="1"/>
    <col min="10497" max="10497" width="8.28515625" style="35" customWidth="1"/>
    <col min="10498" max="10500" width="0" style="35" hidden="1" customWidth="1"/>
    <col min="10501" max="10744" width="9.140625" style="35"/>
    <col min="10745" max="10745" width="5.5703125" style="35" customWidth="1"/>
    <col min="10746" max="10746" width="22.85546875" style="35" customWidth="1"/>
    <col min="10747" max="10747" width="10.5703125" style="35" customWidth="1"/>
    <col min="10748" max="10748" width="10.140625" style="35" customWidth="1"/>
    <col min="10749" max="10749" width="9.140625" style="35" customWidth="1"/>
    <col min="10750" max="10750" width="10" style="35" customWidth="1"/>
    <col min="10751" max="10751" width="8.28515625" style="35" customWidth="1"/>
    <col min="10752" max="10752" width="12" style="35" customWidth="1"/>
    <col min="10753" max="10753" width="8.28515625" style="35" customWidth="1"/>
    <col min="10754" max="10756" width="0" style="35" hidden="1" customWidth="1"/>
    <col min="10757" max="11000" width="9.140625" style="35"/>
    <col min="11001" max="11001" width="5.5703125" style="35" customWidth="1"/>
    <col min="11002" max="11002" width="22.85546875" style="35" customWidth="1"/>
    <col min="11003" max="11003" width="10.5703125" style="35" customWidth="1"/>
    <col min="11004" max="11004" width="10.140625" style="35" customWidth="1"/>
    <col min="11005" max="11005" width="9.140625" style="35" customWidth="1"/>
    <col min="11006" max="11006" width="10" style="35" customWidth="1"/>
    <col min="11007" max="11007" width="8.28515625" style="35" customWidth="1"/>
    <col min="11008" max="11008" width="12" style="35" customWidth="1"/>
    <col min="11009" max="11009" width="8.28515625" style="35" customWidth="1"/>
    <col min="11010" max="11012" width="0" style="35" hidden="1" customWidth="1"/>
    <col min="11013" max="11256" width="9.140625" style="35"/>
    <col min="11257" max="11257" width="5.5703125" style="35" customWidth="1"/>
    <col min="11258" max="11258" width="22.85546875" style="35" customWidth="1"/>
    <col min="11259" max="11259" width="10.5703125" style="35" customWidth="1"/>
    <col min="11260" max="11260" width="10.140625" style="35" customWidth="1"/>
    <col min="11261" max="11261" width="9.140625" style="35" customWidth="1"/>
    <col min="11262" max="11262" width="10" style="35" customWidth="1"/>
    <col min="11263" max="11263" width="8.28515625" style="35" customWidth="1"/>
    <col min="11264" max="11264" width="12" style="35" customWidth="1"/>
    <col min="11265" max="11265" width="8.28515625" style="35" customWidth="1"/>
    <col min="11266" max="11268" width="0" style="35" hidden="1" customWidth="1"/>
    <col min="11269" max="11512" width="9.140625" style="35"/>
    <col min="11513" max="11513" width="5.5703125" style="35" customWidth="1"/>
    <col min="11514" max="11514" width="22.85546875" style="35" customWidth="1"/>
    <col min="11515" max="11515" width="10.5703125" style="35" customWidth="1"/>
    <col min="11516" max="11516" width="10.140625" style="35" customWidth="1"/>
    <col min="11517" max="11517" width="9.140625" style="35" customWidth="1"/>
    <col min="11518" max="11518" width="10" style="35" customWidth="1"/>
    <col min="11519" max="11519" width="8.28515625" style="35" customWidth="1"/>
    <col min="11520" max="11520" width="12" style="35" customWidth="1"/>
    <col min="11521" max="11521" width="8.28515625" style="35" customWidth="1"/>
    <col min="11522" max="11524" width="0" style="35" hidden="1" customWidth="1"/>
    <col min="11525" max="11768" width="9.140625" style="35"/>
    <col min="11769" max="11769" width="5.5703125" style="35" customWidth="1"/>
    <col min="11770" max="11770" width="22.85546875" style="35" customWidth="1"/>
    <col min="11771" max="11771" width="10.5703125" style="35" customWidth="1"/>
    <col min="11772" max="11772" width="10.140625" style="35" customWidth="1"/>
    <col min="11773" max="11773" width="9.140625" style="35" customWidth="1"/>
    <col min="11774" max="11774" width="10" style="35" customWidth="1"/>
    <col min="11775" max="11775" width="8.28515625" style="35" customWidth="1"/>
    <col min="11776" max="11776" width="12" style="35" customWidth="1"/>
    <col min="11777" max="11777" width="8.28515625" style="35" customWidth="1"/>
    <col min="11778" max="11780" width="0" style="35" hidden="1" customWidth="1"/>
    <col min="11781" max="12024" width="9.140625" style="35"/>
    <col min="12025" max="12025" width="5.5703125" style="35" customWidth="1"/>
    <col min="12026" max="12026" width="22.85546875" style="35" customWidth="1"/>
    <col min="12027" max="12027" width="10.5703125" style="35" customWidth="1"/>
    <col min="12028" max="12028" width="10.140625" style="35" customWidth="1"/>
    <col min="12029" max="12029" width="9.140625" style="35" customWidth="1"/>
    <col min="12030" max="12030" width="10" style="35" customWidth="1"/>
    <col min="12031" max="12031" width="8.28515625" style="35" customWidth="1"/>
    <col min="12032" max="12032" width="12" style="35" customWidth="1"/>
    <col min="12033" max="12033" width="8.28515625" style="35" customWidth="1"/>
    <col min="12034" max="12036" width="0" style="35" hidden="1" customWidth="1"/>
    <col min="12037" max="12280" width="9.140625" style="35"/>
    <col min="12281" max="12281" width="5.5703125" style="35" customWidth="1"/>
    <col min="12282" max="12282" width="22.85546875" style="35" customWidth="1"/>
    <col min="12283" max="12283" width="10.5703125" style="35" customWidth="1"/>
    <col min="12284" max="12284" width="10.140625" style="35" customWidth="1"/>
    <col min="12285" max="12285" width="9.140625" style="35" customWidth="1"/>
    <col min="12286" max="12286" width="10" style="35" customWidth="1"/>
    <col min="12287" max="12287" width="8.28515625" style="35" customWidth="1"/>
    <col min="12288" max="12288" width="12" style="35" customWidth="1"/>
    <col min="12289" max="12289" width="8.28515625" style="35" customWidth="1"/>
    <col min="12290" max="12292" width="0" style="35" hidden="1" customWidth="1"/>
    <col min="12293" max="12536" width="9.140625" style="35"/>
    <col min="12537" max="12537" width="5.5703125" style="35" customWidth="1"/>
    <col min="12538" max="12538" width="22.85546875" style="35" customWidth="1"/>
    <col min="12539" max="12539" width="10.5703125" style="35" customWidth="1"/>
    <col min="12540" max="12540" width="10.140625" style="35" customWidth="1"/>
    <col min="12541" max="12541" width="9.140625" style="35" customWidth="1"/>
    <col min="12542" max="12542" width="10" style="35" customWidth="1"/>
    <col min="12543" max="12543" width="8.28515625" style="35" customWidth="1"/>
    <col min="12544" max="12544" width="12" style="35" customWidth="1"/>
    <col min="12545" max="12545" width="8.28515625" style="35" customWidth="1"/>
    <col min="12546" max="12548" width="0" style="35" hidden="1" customWidth="1"/>
    <col min="12549" max="12792" width="9.140625" style="35"/>
    <col min="12793" max="12793" width="5.5703125" style="35" customWidth="1"/>
    <col min="12794" max="12794" width="22.85546875" style="35" customWidth="1"/>
    <col min="12795" max="12795" width="10.5703125" style="35" customWidth="1"/>
    <col min="12796" max="12796" width="10.140625" style="35" customWidth="1"/>
    <col min="12797" max="12797" width="9.140625" style="35" customWidth="1"/>
    <col min="12798" max="12798" width="10" style="35" customWidth="1"/>
    <col min="12799" max="12799" width="8.28515625" style="35" customWidth="1"/>
    <col min="12800" max="12800" width="12" style="35" customWidth="1"/>
    <col min="12801" max="12801" width="8.28515625" style="35" customWidth="1"/>
    <col min="12802" max="12804" width="0" style="35" hidden="1" customWidth="1"/>
    <col min="12805" max="13048" width="9.140625" style="35"/>
    <col min="13049" max="13049" width="5.5703125" style="35" customWidth="1"/>
    <col min="13050" max="13050" width="22.85546875" style="35" customWidth="1"/>
    <col min="13051" max="13051" width="10.5703125" style="35" customWidth="1"/>
    <col min="13052" max="13052" width="10.140625" style="35" customWidth="1"/>
    <col min="13053" max="13053" width="9.140625" style="35" customWidth="1"/>
    <col min="13054" max="13054" width="10" style="35" customWidth="1"/>
    <col min="13055" max="13055" width="8.28515625" style="35" customWidth="1"/>
    <col min="13056" max="13056" width="12" style="35" customWidth="1"/>
    <col min="13057" max="13057" width="8.28515625" style="35" customWidth="1"/>
    <col min="13058" max="13060" width="0" style="35" hidden="1" customWidth="1"/>
    <col min="13061" max="13304" width="9.140625" style="35"/>
    <col min="13305" max="13305" width="5.5703125" style="35" customWidth="1"/>
    <col min="13306" max="13306" width="22.85546875" style="35" customWidth="1"/>
    <col min="13307" max="13307" width="10.5703125" style="35" customWidth="1"/>
    <col min="13308" max="13308" width="10.140625" style="35" customWidth="1"/>
    <col min="13309" max="13309" width="9.140625" style="35" customWidth="1"/>
    <col min="13310" max="13310" width="10" style="35" customWidth="1"/>
    <col min="13311" max="13311" width="8.28515625" style="35" customWidth="1"/>
    <col min="13312" max="13312" width="12" style="35" customWidth="1"/>
    <col min="13313" max="13313" width="8.28515625" style="35" customWidth="1"/>
    <col min="13314" max="13316" width="0" style="35" hidden="1" customWidth="1"/>
    <col min="13317" max="13560" width="9.140625" style="35"/>
    <col min="13561" max="13561" width="5.5703125" style="35" customWidth="1"/>
    <col min="13562" max="13562" width="22.85546875" style="35" customWidth="1"/>
    <col min="13563" max="13563" width="10.5703125" style="35" customWidth="1"/>
    <col min="13564" max="13564" width="10.140625" style="35" customWidth="1"/>
    <col min="13565" max="13565" width="9.140625" style="35" customWidth="1"/>
    <col min="13566" max="13566" width="10" style="35" customWidth="1"/>
    <col min="13567" max="13567" width="8.28515625" style="35" customWidth="1"/>
    <col min="13568" max="13568" width="12" style="35" customWidth="1"/>
    <col min="13569" max="13569" width="8.28515625" style="35" customWidth="1"/>
    <col min="13570" max="13572" width="0" style="35" hidden="1" customWidth="1"/>
    <col min="13573" max="13816" width="9.140625" style="35"/>
    <col min="13817" max="13817" width="5.5703125" style="35" customWidth="1"/>
    <col min="13818" max="13818" width="22.85546875" style="35" customWidth="1"/>
    <col min="13819" max="13819" width="10.5703125" style="35" customWidth="1"/>
    <col min="13820" max="13820" width="10.140625" style="35" customWidth="1"/>
    <col min="13821" max="13821" width="9.140625" style="35" customWidth="1"/>
    <col min="13822" max="13822" width="10" style="35" customWidth="1"/>
    <col min="13823" max="13823" width="8.28515625" style="35" customWidth="1"/>
    <col min="13824" max="13824" width="12" style="35" customWidth="1"/>
    <col min="13825" max="13825" width="8.28515625" style="35" customWidth="1"/>
    <col min="13826" max="13828" width="0" style="35" hidden="1" customWidth="1"/>
    <col min="13829" max="14072" width="9.140625" style="35"/>
    <col min="14073" max="14073" width="5.5703125" style="35" customWidth="1"/>
    <col min="14074" max="14074" width="22.85546875" style="35" customWidth="1"/>
    <col min="14075" max="14075" width="10.5703125" style="35" customWidth="1"/>
    <col min="14076" max="14076" width="10.140625" style="35" customWidth="1"/>
    <col min="14077" max="14077" width="9.140625" style="35" customWidth="1"/>
    <col min="14078" max="14078" width="10" style="35" customWidth="1"/>
    <col min="14079" max="14079" width="8.28515625" style="35" customWidth="1"/>
    <col min="14080" max="14080" width="12" style="35" customWidth="1"/>
    <col min="14081" max="14081" width="8.28515625" style="35" customWidth="1"/>
    <col min="14082" max="14084" width="0" style="35" hidden="1" customWidth="1"/>
    <col min="14085" max="14328" width="9.140625" style="35"/>
    <col min="14329" max="14329" width="5.5703125" style="35" customWidth="1"/>
    <col min="14330" max="14330" width="22.85546875" style="35" customWidth="1"/>
    <col min="14331" max="14331" width="10.5703125" style="35" customWidth="1"/>
    <col min="14332" max="14332" width="10.140625" style="35" customWidth="1"/>
    <col min="14333" max="14333" width="9.140625" style="35" customWidth="1"/>
    <col min="14334" max="14334" width="10" style="35" customWidth="1"/>
    <col min="14335" max="14335" width="8.28515625" style="35" customWidth="1"/>
    <col min="14336" max="14336" width="12" style="35" customWidth="1"/>
    <col min="14337" max="14337" width="8.28515625" style="35" customWidth="1"/>
    <col min="14338" max="14340" width="0" style="35" hidden="1" customWidth="1"/>
    <col min="14341" max="14584" width="9.140625" style="35"/>
    <col min="14585" max="14585" width="5.5703125" style="35" customWidth="1"/>
    <col min="14586" max="14586" width="22.85546875" style="35" customWidth="1"/>
    <col min="14587" max="14587" width="10.5703125" style="35" customWidth="1"/>
    <col min="14588" max="14588" width="10.140625" style="35" customWidth="1"/>
    <col min="14589" max="14589" width="9.140625" style="35" customWidth="1"/>
    <col min="14590" max="14590" width="10" style="35" customWidth="1"/>
    <col min="14591" max="14591" width="8.28515625" style="35" customWidth="1"/>
    <col min="14592" max="14592" width="12" style="35" customWidth="1"/>
    <col min="14593" max="14593" width="8.28515625" style="35" customWidth="1"/>
    <col min="14594" max="14596" width="0" style="35" hidden="1" customWidth="1"/>
    <col min="14597" max="14840" width="9.140625" style="35"/>
    <col min="14841" max="14841" width="5.5703125" style="35" customWidth="1"/>
    <col min="14842" max="14842" width="22.85546875" style="35" customWidth="1"/>
    <col min="14843" max="14843" width="10.5703125" style="35" customWidth="1"/>
    <col min="14844" max="14844" width="10.140625" style="35" customWidth="1"/>
    <col min="14845" max="14845" width="9.140625" style="35" customWidth="1"/>
    <col min="14846" max="14846" width="10" style="35" customWidth="1"/>
    <col min="14847" max="14847" width="8.28515625" style="35" customWidth="1"/>
    <col min="14848" max="14848" width="12" style="35" customWidth="1"/>
    <col min="14849" max="14849" width="8.28515625" style="35" customWidth="1"/>
    <col min="14850" max="14852" width="0" style="35" hidden="1" customWidth="1"/>
    <col min="14853" max="15096" width="9.140625" style="35"/>
    <col min="15097" max="15097" width="5.5703125" style="35" customWidth="1"/>
    <col min="15098" max="15098" width="22.85546875" style="35" customWidth="1"/>
    <col min="15099" max="15099" width="10.5703125" style="35" customWidth="1"/>
    <col min="15100" max="15100" width="10.140625" style="35" customWidth="1"/>
    <col min="15101" max="15101" width="9.140625" style="35" customWidth="1"/>
    <col min="15102" max="15102" width="10" style="35" customWidth="1"/>
    <col min="15103" max="15103" width="8.28515625" style="35" customWidth="1"/>
    <col min="15104" max="15104" width="12" style="35" customWidth="1"/>
    <col min="15105" max="15105" width="8.28515625" style="35" customWidth="1"/>
    <col min="15106" max="15108" width="0" style="35" hidden="1" customWidth="1"/>
    <col min="15109" max="15352" width="9.140625" style="35"/>
    <col min="15353" max="15353" width="5.5703125" style="35" customWidth="1"/>
    <col min="15354" max="15354" width="22.85546875" style="35" customWidth="1"/>
    <col min="15355" max="15355" width="10.5703125" style="35" customWidth="1"/>
    <col min="15356" max="15356" width="10.140625" style="35" customWidth="1"/>
    <col min="15357" max="15357" width="9.140625" style="35" customWidth="1"/>
    <col min="15358" max="15358" width="10" style="35" customWidth="1"/>
    <col min="15359" max="15359" width="8.28515625" style="35" customWidth="1"/>
    <col min="15360" max="15360" width="12" style="35" customWidth="1"/>
    <col min="15361" max="15361" width="8.28515625" style="35" customWidth="1"/>
    <col min="15362" max="15364" width="0" style="35" hidden="1" customWidth="1"/>
    <col min="15365" max="15608" width="9.140625" style="35"/>
    <col min="15609" max="15609" width="5.5703125" style="35" customWidth="1"/>
    <col min="15610" max="15610" width="22.85546875" style="35" customWidth="1"/>
    <col min="15611" max="15611" width="10.5703125" style="35" customWidth="1"/>
    <col min="15612" max="15612" width="10.140625" style="35" customWidth="1"/>
    <col min="15613" max="15613" width="9.140625" style="35" customWidth="1"/>
    <col min="15614" max="15614" width="10" style="35" customWidth="1"/>
    <col min="15615" max="15615" width="8.28515625" style="35" customWidth="1"/>
    <col min="15616" max="15616" width="12" style="35" customWidth="1"/>
    <col min="15617" max="15617" width="8.28515625" style="35" customWidth="1"/>
    <col min="15618" max="15620" width="0" style="35" hidden="1" customWidth="1"/>
    <col min="15621" max="15864" width="9.140625" style="35"/>
    <col min="15865" max="15865" width="5.5703125" style="35" customWidth="1"/>
    <col min="15866" max="15866" width="22.85546875" style="35" customWidth="1"/>
    <col min="15867" max="15867" width="10.5703125" style="35" customWidth="1"/>
    <col min="15868" max="15868" width="10.140625" style="35" customWidth="1"/>
    <col min="15869" max="15869" width="9.140625" style="35" customWidth="1"/>
    <col min="15870" max="15870" width="10" style="35" customWidth="1"/>
    <col min="15871" max="15871" width="8.28515625" style="35" customWidth="1"/>
    <col min="15872" max="15872" width="12" style="35" customWidth="1"/>
    <col min="15873" max="15873" width="8.28515625" style="35" customWidth="1"/>
    <col min="15874" max="15876" width="0" style="35" hidden="1" customWidth="1"/>
    <col min="15877" max="16120" width="9.140625" style="35"/>
    <col min="16121" max="16121" width="5.5703125" style="35" customWidth="1"/>
    <col min="16122" max="16122" width="22.85546875" style="35" customWidth="1"/>
    <col min="16123" max="16123" width="10.5703125" style="35" customWidth="1"/>
    <col min="16124" max="16124" width="10.140625" style="35" customWidth="1"/>
    <col min="16125" max="16125" width="9.140625" style="35" customWidth="1"/>
    <col min="16126" max="16126" width="10" style="35" customWidth="1"/>
    <col min="16127" max="16127" width="8.28515625" style="35" customWidth="1"/>
    <col min="16128" max="16128" width="12" style="35" customWidth="1"/>
    <col min="16129" max="16129" width="8.28515625" style="35" customWidth="1"/>
    <col min="16130" max="16132" width="0" style="35" hidden="1" customWidth="1"/>
    <col min="16133" max="16384" width="9.140625" style="35"/>
  </cols>
  <sheetData>
    <row r="1" spans="1:16" ht="39" customHeight="1">
      <c r="A1" s="544" t="s">
        <v>210</v>
      </c>
      <c r="B1" s="544"/>
      <c r="C1" s="544"/>
      <c r="D1" s="544"/>
      <c r="E1" s="544"/>
      <c r="F1" s="544"/>
      <c r="G1" s="544"/>
      <c r="H1" s="544"/>
      <c r="I1" s="544"/>
      <c r="J1" s="544"/>
      <c r="K1" s="544"/>
      <c r="L1" s="544"/>
    </row>
    <row r="2" spans="1:16">
      <c r="D2" s="571"/>
      <c r="E2" s="571"/>
      <c r="I2" s="571"/>
      <c r="J2" s="571"/>
    </row>
    <row r="3" spans="1:16">
      <c r="A3" s="572" t="s">
        <v>93</v>
      </c>
      <c r="B3" s="572" t="s">
        <v>10</v>
      </c>
      <c r="C3" s="573" t="s">
        <v>56</v>
      </c>
      <c r="D3" s="573"/>
      <c r="E3" s="573"/>
      <c r="F3" s="573"/>
      <c r="G3" s="573"/>
      <c r="H3" s="573" t="s">
        <v>9</v>
      </c>
      <c r="I3" s="573"/>
      <c r="J3" s="573"/>
      <c r="K3" s="573"/>
      <c r="L3" s="573"/>
    </row>
    <row r="4" spans="1:16" ht="60" customHeight="1">
      <c r="A4" s="572"/>
      <c r="B4" s="572"/>
      <c r="C4" s="79" t="s">
        <v>205</v>
      </c>
      <c r="D4" s="79" t="s">
        <v>94</v>
      </c>
      <c r="E4" s="180" t="s">
        <v>192</v>
      </c>
      <c r="F4" s="79" t="s">
        <v>95</v>
      </c>
      <c r="G4" s="79" t="s">
        <v>206</v>
      </c>
      <c r="H4" s="79" t="s">
        <v>205</v>
      </c>
      <c r="I4" s="79" t="s">
        <v>94</v>
      </c>
      <c r="J4" s="180" t="s">
        <v>192</v>
      </c>
      <c r="K4" s="79" t="s">
        <v>95</v>
      </c>
      <c r="L4" s="79" t="s">
        <v>206</v>
      </c>
    </row>
    <row r="5" spans="1:16">
      <c r="A5" s="80"/>
      <c r="B5" s="80" t="s">
        <v>191</v>
      </c>
      <c r="C5" s="169">
        <f>+C6+C35</f>
        <v>110224.7</v>
      </c>
      <c r="D5" s="80"/>
      <c r="E5" s="176"/>
      <c r="F5" s="169">
        <f>+F6+F35</f>
        <v>8850086</v>
      </c>
      <c r="G5" s="170">
        <f>+F5/C5</f>
        <v>80.291314015824042</v>
      </c>
      <c r="H5" s="169">
        <f t="shared" ref="H5" si="0">+H6+H35</f>
        <v>120026</v>
      </c>
      <c r="I5" s="169"/>
      <c r="J5" s="176"/>
      <c r="K5" s="169">
        <f t="shared" ref="K5" si="1">+K6+K35</f>
        <v>12133160</v>
      </c>
      <c r="L5" s="170">
        <f>+K5/H5</f>
        <v>101.08776431773116</v>
      </c>
    </row>
    <row r="6" spans="1:16" s="39" customFormat="1" ht="21" customHeight="1">
      <c r="A6" s="37" t="s">
        <v>96</v>
      </c>
      <c r="B6" s="37" t="s">
        <v>14</v>
      </c>
      <c r="C6" s="38">
        <f>C7+C10+C11+C12+C13+C16+C17+C18+C23+C28+C31+C34</f>
        <v>108051</v>
      </c>
      <c r="D6" s="38"/>
      <c r="E6" s="177"/>
      <c r="F6" s="38">
        <f t="shared" ref="F6:K6" si="2">F7+F10+F11+F12+F13+F16+F17+F18+F23+F28+F31+F34</f>
        <v>8363086</v>
      </c>
      <c r="G6" s="38">
        <f t="shared" ref="G6:G27" si="3">F6/C6</f>
        <v>77.399431749821844</v>
      </c>
      <c r="H6" s="38">
        <f t="shared" si="2"/>
        <v>117760</v>
      </c>
      <c r="I6" s="38"/>
      <c r="J6" s="177"/>
      <c r="K6" s="38">
        <f t="shared" si="2"/>
        <v>11372160</v>
      </c>
      <c r="L6" s="38">
        <f t="shared" ref="L6:L33" si="4">K6/H6</f>
        <v>96.570652173913047</v>
      </c>
    </row>
    <row r="7" spans="1:16" s="40" customFormat="1" ht="20.100000000000001" customHeight="1">
      <c r="A7" s="181">
        <v>1</v>
      </c>
      <c r="B7" s="182" t="s">
        <v>97</v>
      </c>
      <c r="C7" s="183">
        <v>24082</v>
      </c>
      <c r="D7" s="184">
        <v>183000</v>
      </c>
      <c r="E7" s="185"/>
      <c r="F7" s="183">
        <f>SUM(F8:F9)</f>
        <v>1647000</v>
      </c>
      <c r="G7" s="186">
        <f t="shared" si="3"/>
        <v>68.391329623785396</v>
      </c>
      <c r="H7" s="183">
        <v>24000</v>
      </c>
      <c r="I7" s="184">
        <v>170000</v>
      </c>
      <c r="J7" s="185"/>
      <c r="K7" s="183">
        <f>SUM(K8:K9)</f>
        <v>2061030</v>
      </c>
      <c r="L7" s="186">
        <f t="shared" si="4"/>
        <v>85.876249999999999</v>
      </c>
    </row>
    <row r="8" spans="1:16" s="40" customFormat="1" ht="20.100000000000001" customHeight="1">
      <c r="A8" s="187"/>
      <c r="B8" s="188" t="s">
        <v>199</v>
      </c>
      <c r="C8" s="189">
        <f>C7-C9</f>
        <v>20082</v>
      </c>
      <c r="D8" s="183">
        <v>73200</v>
      </c>
      <c r="E8" s="185">
        <v>7.5</v>
      </c>
      <c r="F8" s="190">
        <f>E8*D8</f>
        <v>549000</v>
      </c>
      <c r="G8" s="190">
        <f t="shared" si="3"/>
        <v>27.337914550343591</v>
      </c>
      <c r="H8" s="189">
        <f>H7-H9</f>
        <v>18475</v>
      </c>
      <c r="I8" s="183">
        <v>60900</v>
      </c>
      <c r="J8" s="185">
        <v>9.6999999999999993</v>
      </c>
      <c r="K8" s="190">
        <f>J8*I8</f>
        <v>590730</v>
      </c>
      <c r="L8" s="190">
        <f t="shared" si="4"/>
        <v>31.974560216508795</v>
      </c>
    </row>
    <row r="9" spans="1:16" s="41" customFormat="1" ht="20.100000000000001" customHeight="1">
      <c r="A9" s="187"/>
      <c r="B9" s="188" t="s">
        <v>200</v>
      </c>
      <c r="C9" s="189">
        <v>4000</v>
      </c>
      <c r="D9" s="189">
        <v>109800</v>
      </c>
      <c r="E9" s="191">
        <v>10</v>
      </c>
      <c r="F9" s="190">
        <f>E9*D9</f>
        <v>1098000</v>
      </c>
      <c r="G9" s="190">
        <f t="shared" si="3"/>
        <v>274.5</v>
      </c>
      <c r="H9" s="189">
        <v>5525</v>
      </c>
      <c r="I9" s="189">
        <v>113100</v>
      </c>
      <c r="J9" s="191">
        <v>13</v>
      </c>
      <c r="K9" s="190">
        <f>J9*I9</f>
        <v>1470300</v>
      </c>
      <c r="L9" s="190">
        <f t="shared" si="4"/>
        <v>266.11764705882354</v>
      </c>
      <c r="N9" s="172"/>
      <c r="O9" s="171"/>
    </row>
    <row r="10" spans="1:16" s="39" customFormat="1" ht="20.100000000000001" customHeight="1">
      <c r="A10" s="181">
        <v>2</v>
      </c>
      <c r="B10" s="182" t="s">
        <v>98</v>
      </c>
      <c r="C10" s="183">
        <v>24000</v>
      </c>
      <c r="D10" s="183">
        <v>157000</v>
      </c>
      <c r="E10" s="185">
        <v>7</v>
      </c>
      <c r="F10" s="186">
        <f>E10*D10</f>
        <v>1099000</v>
      </c>
      <c r="G10" s="186">
        <f t="shared" si="3"/>
        <v>45.791666666666664</v>
      </c>
      <c r="H10" s="183">
        <v>23000</v>
      </c>
      <c r="I10" s="183">
        <v>140000</v>
      </c>
      <c r="J10" s="185">
        <v>7.5</v>
      </c>
      <c r="K10" s="186">
        <f>J10*I10</f>
        <v>1050000</v>
      </c>
      <c r="L10" s="186">
        <f t="shared" si="4"/>
        <v>45.652173913043477</v>
      </c>
      <c r="P10" s="389"/>
    </row>
    <row r="11" spans="1:16" s="43" customFormat="1" ht="20.100000000000001" customHeight="1">
      <c r="A11" s="181">
        <v>3</v>
      </c>
      <c r="B11" s="182" t="s">
        <v>99</v>
      </c>
      <c r="C11" s="183">
        <v>3000</v>
      </c>
      <c r="D11" s="183">
        <v>3500</v>
      </c>
      <c r="E11" s="185">
        <v>24</v>
      </c>
      <c r="F11" s="186">
        <f>E11*D11</f>
        <v>84000</v>
      </c>
      <c r="G11" s="186">
        <f t="shared" si="3"/>
        <v>28</v>
      </c>
      <c r="H11" s="183">
        <v>3000</v>
      </c>
      <c r="I11" s="183">
        <v>3700</v>
      </c>
      <c r="J11" s="185">
        <v>25</v>
      </c>
      <c r="K11" s="186">
        <f>J11*I11</f>
        <v>92500</v>
      </c>
      <c r="L11" s="186">
        <f t="shared" si="4"/>
        <v>30.833333333333332</v>
      </c>
    </row>
    <row r="12" spans="1:16" s="43" customFormat="1" ht="20.100000000000001" customHeight="1">
      <c r="A12" s="181">
        <v>4</v>
      </c>
      <c r="B12" s="182" t="s">
        <v>100</v>
      </c>
      <c r="C12" s="183">
        <v>4000</v>
      </c>
      <c r="D12" s="183">
        <v>79000</v>
      </c>
      <c r="E12" s="185">
        <v>3</v>
      </c>
      <c r="F12" s="186">
        <f>E12*D12</f>
        <v>237000</v>
      </c>
      <c r="G12" s="186">
        <f t="shared" si="3"/>
        <v>59.25</v>
      </c>
      <c r="H12" s="183">
        <v>4000</v>
      </c>
      <c r="I12" s="183">
        <v>75000</v>
      </c>
      <c r="J12" s="185">
        <v>3</v>
      </c>
      <c r="K12" s="186">
        <f>J12*I12</f>
        <v>225000</v>
      </c>
      <c r="L12" s="186">
        <f t="shared" si="4"/>
        <v>56.25</v>
      </c>
    </row>
    <row r="13" spans="1:16" ht="20.100000000000001" customHeight="1">
      <c r="A13" s="181">
        <v>5</v>
      </c>
      <c r="B13" s="182" t="s">
        <v>101</v>
      </c>
      <c r="C13" s="183">
        <f>+C14+C15</f>
        <v>9240</v>
      </c>
      <c r="D13" s="183">
        <f>SUM(D14:D15)</f>
        <v>171000</v>
      </c>
      <c r="E13" s="185"/>
      <c r="F13" s="183">
        <f>SUM(F14:F15)</f>
        <v>1064500</v>
      </c>
      <c r="G13" s="186">
        <f t="shared" si="3"/>
        <v>115.20562770562771</v>
      </c>
      <c r="H13" s="183">
        <v>6850</v>
      </c>
      <c r="I13" s="183">
        <f>I14+I15</f>
        <v>177000</v>
      </c>
      <c r="J13" s="185"/>
      <c r="K13" s="183">
        <f>K14+K15</f>
        <v>1716650</v>
      </c>
      <c r="L13" s="186">
        <f t="shared" si="4"/>
        <v>250.60583941605839</v>
      </c>
    </row>
    <row r="14" spans="1:16" ht="20.100000000000001" customHeight="1">
      <c r="A14" s="187"/>
      <c r="B14" s="188" t="s">
        <v>104</v>
      </c>
      <c r="C14" s="189">
        <v>8540</v>
      </c>
      <c r="D14" s="183">
        <v>140000</v>
      </c>
      <c r="E14" s="185">
        <v>5.5</v>
      </c>
      <c r="F14" s="190">
        <f>E14*D14</f>
        <v>770000</v>
      </c>
      <c r="G14" s="190">
        <f t="shared" si="3"/>
        <v>90.163934426229503</v>
      </c>
      <c r="H14" s="189">
        <f>H13-H15</f>
        <v>6100</v>
      </c>
      <c r="I14" s="189">
        <v>116870</v>
      </c>
      <c r="J14" s="191">
        <v>8</v>
      </c>
      <c r="K14" s="190">
        <f>J14*I14</f>
        <v>934960</v>
      </c>
      <c r="L14" s="186">
        <f t="shared" si="4"/>
        <v>153.27213114754099</v>
      </c>
    </row>
    <row r="15" spans="1:16" ht="19.5" customHeight="1">
      <c r="A15" s="192"/>
      <c r="B15" s="193" t="s">
        <v>221</v>
      </c>
      <c r="C15" s="189">
        <v>700</v>
      </c>
      <c r="D15" s="183">
        <v>31000</v>
      </c>
      <c r="E15" s="185">
        <v>9.5</v>
      </c>
      <c r="F15" s="190">
        <f>E15*D15</f>
        <v>294500</v>
      </c>
      <c r="G15" s="190">
        <f t="shared" si="3"/>
        <v>420.71428571428572</v>
      </c>
      <c r="H15" s="189">
        <v>750</v>
      </c>
      <c r="I15" s="190">
        <v>60130</v>
      </c>
      <c r="J15" s="191">
        <v>13</v>
      </c>
      <c r="K15" s="190">
        <f>J15*I15</f>
        <v>781690</v>
      </c>
      <c r="L15" s="186">
        <f t="shared" si="4"/>
        <v>1042.2533333333333</v>
      </c>
    </row>
    <row r="16" spans="1:16" ht="20.100000000000001" customHeight="1">
      <c r="A16" s="194">
        <v>6</v>
      </c>
      <c r="B16" s="195" t="s">
        <v>105</v>
      </c>
      <c r="C16" s="183">
        <v>401</v>
      </c>
      <c r="D16" s="186">
        <v>11014</v>
      </c>
      <c r="E16" s="185">
        <v>2</v>
      </c>
      <c r="F16" s="186">
        <f>E16*D16</f>
        <v>22028</v>
      </c>
      <c r="G16" s="186">
        <f t="shared" si="3"/>
        <v>54.932668329177055</v>
      </c>
      <c r="H16" s="183">
        <v>400</v>
      </c>
      <c r="I16" s="186">
        <v>11000</v>
      </c>
      <c r="J16" s="185">
        <v>3</v>
      </c>
      <c r="K16" s="186">
        <f>J16*I16</f>
        <v>33000</v>
      </c>
      <c r="L16" s="186">
        <f t="shared" si="4"/>
        <v>82.5</v>
      </c>
    </row>
    <row r="17" spans="1:12" ht="30.75" customHeight="1">
      <c r="A17" s="181">
        <v>7</v>
      </c>
      <c r="B17" s="196" t="s">
        <v>106</v>
      </c>
      <c r="C17" s="183">
        <v>1055</v>
      </c>
      <c r="D17" s="183">
        <v>2054</v>
      </c>
      <c r="E17" s="185">
        <v>18</v>
      </c>
      <c r="F17" s="183">
        <f>E17*D17</f>
        <v>36972</v>
      </c>
      <c r="G17" s="186">
        <f t="shared" si="3"/>
        <v>35.044549763033174</v>
      </c>
      <c r="H17" s="183">
        <v>2500</v>
      </c>
      <c r="I17" s="183">
        <v>2100</v>
      </c>
      <c r="J17" s="185">
        <v>20</v>
      </c>
      <c r="K17" s="186">
        <f>J17*I17</f>
        <v>42000</v>
      </c>
      <c r="L17" s="186">
        <f t="shared" si="4"/>
        <v>16.8</v>
      </c>
    </row>
    <row r="18" spans="1:12" ht="20.100000000000001" customHeight="1">
      <c r="A18" s="181">
        <v>8</v>
      </c>
      <c r="B18" s="182" t="s">
        <v>107</v>
      </c>
      <c r="C18" s="184">
        <f>+C19+C22</f>
        <v>4985</v>
      </c>
      <c r="D18" s="197">
        <f>D19+D22</f>
        <v>35000</v>
      </c>
      <c r="E18" s="197">
        <f t="shared" ref="E18:K18" si="5">E19+E22</f>
        <v>15.3</v>
      </c>
      <c r="F18" s="197">
        <f t="shared" si="5"/>
        <v>272184</v>
      </c>
      <c r="G18" s="186">
        <f t="shared" si="3"/>
        <v>54.600601805416247</v>
      </c>
      <c r="H18" s="197">
        <f t="shared" si="5"/>
        <v>7000</v>
      </c>
      <c r="I18" s="197">
        <f t="shared" si="5"/>
        <v>60000</v>
      </c>
      <c r="J18" s="198">
        <f t="shared" si="5"/>
        <v>20</v>
      </c>
      <c r="K18" s="197">
        <f t="shared" si="5"/>
        <v>565950</v>
      </c>
      <c r="L18" s="197">
        <f>+K18/H18</f>
        <v>80.849999999999994</v>
      </c>
    </row>
    <row r="19" spans="1:12" s="173" customFormat="1" ht="20.100000000000001" customHeight="1">
      <c r="A19" s="187"/>
      <c r="B19" s="188" t="s">
        <v>201</v>
      </c>
      <c r="C19" s="184">
        <v>3785</v>
      </c>
      <c r="D19" s="199">
        <f>+D20+D21</f>
        <v>30510</v>
      </c>
      <c r="E19" s="200"/>
      <c r="F19" s="190">
        <f>+F20+F21</f>
        <v>203487</v>
      </c>
      <c r="G19" s="186">
        <f t="shared" si="3"/>
        <v>53.761426684280053</v>
      </c>
      <c r="H19" s="189">
        <v>5400</v>
      </c>
      <c r="I19" s="190">
        <f>+I20+I21</f>
        <v>52180</v>
      </c>
      <c r="J19" s="191"/>
      <c r="K19" s="190">
        <f>+K20+K21</f>
        <v>409550</v>
      </c>
      <c r="L19" s="197">
        <f>+K19/H19</f>
        <v>75.842592592592595</v>
      </c>
    </row>
    <row r="20" spans="1:12" ht="20.100000000000001" customHeight="1">
      <c r="A20" s="181"/>
      <c r="B20" s="182" t="s">
        <v>202</v>
      </c>
      <c r="C20" s="201"/>
      <c r="D20" s="202">
        <v>10083</v>
      </c>
      <c r="E20" s="203">
        <v>6</v>
      </c>
      <c r="F20" s="186">
        <f>E20*D20</f>
        <v>60498</v>
      </c>
      <c r="G20" s="186"/>
      <c r="H20" s="183"/>
      <c r="I20" s="204">
        <v>15780</v>
      </c>
      <c r="J20" s="185">
        <v>7.5</v>
      </c>
      <c r="K20" s="186">
        <f>+J20*I20</f>
        <v>118350</v>
      </c>
      <c r="L20" s="197"/>
    </row>
    <row r="21" spans="1:12" ht="20.100000000000001" customHeight="1">
      <c r="A21" s="181"/>
      <c r="B21" s="182" t="s">
        <v>195</v>
      </c>
      <c r="C21" s="201"/>
      <c r="D21" s="202">
        <v>20427</v>
      </c>
      <c r="E21" s="203">
        <v>7</v>
      </c>
      <c r="F21" s="186">
        <f>E21*D21</f>
        <v>142989</v>
      </c>
      <c r="G21" s="186"/>
      <c r="H21" s="183"/>
      <c r="I21" s="204">
        <v>36400</v>
      </c>
      <c r="J21" s="185">
        <v>8</v>
      </c>
      <c r="K21" s="186">
        <f>+J21*I21</f>
        <v>291200</v>
      </c>
      <c r="L21" s="197"/>
    </row>
    <row r="22" spans="1:12" s="173" customFormat="1" ht="20.100000000000001" customHeight="1">
      <c r="A22" s="192"/>
      <c r="B22" s="193" t="s">
        <v>108</v>
      </c>
      <c r="C22" s="184">
        <v>1200</v>
      </c>
      <c r="D22" s="205">
        <v>4490</v>
      </c>
      <c r="E22" s="200">
        <v>15.3</v>
      </c>
      <c r="F22" s="190">
        <f>E22*D22</f>
        <v>68697</v>
      </c>
      <c r="G22" s="186">
        <f t="shared" si="3"/>
        <v>57.247500000000002</v>
      </c>
      <c r="H22" s="189">
        <v>1600</v>
      </c>
      <c r="I22" s="190">
        <v>7820</v>
      </c>
      <c r="J22" s="191">
        <v>20</v>
      </c>
      <c r="K22" s="190">
        <f>J22*I22</f>
        <v>156400</v>
      </c>
      <c r="L22" s="197">
        <f>+K22/H22</f>
        <v>97.75</v>
      </c>
    </row>
    <row r="23" spans="1:12" ht="20.100000000000001" customHeight="1">
      <c r="A23" s="181">
        <v>9</v>
      </c>
      <c r="B23" s="182" t="s">
        <v>109</v>
      </c>
      <c r="C23" s="183">
        <f>SUM(C24:C27)</f>
        <v>21618</v>
      </c>
      <c r="D23" s="186">
        <f>SUM(D24:D27)</f>
        <v>138756.84</v>
      </c>
      <c r="E23" s="185"/>
      <c r="F23" s="186">
        <f>SUM(F24:F27)</f>
        <v>2419405</v>
      </c>
      <c r="G23" s="186">
        <f t="shared" si="3"/>
        <v>111.91622721805902</v>
      </c>
      <c r="H23" s="183">
        <f>SUM(H24:H27)</f>
        <v>26710</v>
      </c>
      <c r="I23" s="186">
        <f>SUM(I24:I27)</f>
        <v>148406</v>
      </c>
      <c r="J23" s="185"/>
      <c r="K23" s="186">
        <f>SUM(K24:K27)</f>
        <v>3540030</v>
      </c>
      <c r="L23" s="186">
        <f t="shared" si="4"/>
        <v>132.53575439910145</v>
      </c>
    </row>
    <row r="24" spans="1:12" ht="20.100000000000001" customHeight="1">
      <c r="A24" s="187"/>
      <c r="B24" s="188" t="s">
        <v>110</v>
      </c>
      <c r="C24" s="190">
        <v>2772</v>
      </c>
      <c r="D24" s="206">
        <v>53362</v>
      </c>
      <c r="E24" s="185">
        <v>7</v>
      </c>
      <c r="F24" s="190">
        <f>E24*D24</f>
        <v>373534</v>
      </c>
      <c r="G24" s="190">
        <f t="shared" si="3"/>
        <v>134.75252525252526</v>
      </c>
      <c r="H24" s="190">
        <v>3500</v>
      </c>
      <c r="I24" s="206">
        <v>89580</v>
      </c>
      <c r="J24" s="185">
        <v>7.5</v>
      </c>
      <c r="K24" s="190">
        <f>J24*I24</f>
        <v>671850</v>
      </c>
      <c r="L24" s="190">
        <f t="shared" si="4"/>
        <v>191.95714285714286</v>
      </c>
    </row>
    <row r="25" spans="1:12" ht="20.100000000000001" customHeight="1">
      <c r="A25" s="187"/>
      <c r="B25" s="188" t="s">
        <v>111</v>
      </c>
      <c r="C25" s="190">
        <v>1146</v>
      </c>
      <c r="D25" s="206">
        <v>24252</v>
      </c>
      <c r="E25" s="185">
        <v>5</v>
      </c>
      <c r="F25" s="190">
        <f>E25*D25</f>
        <v>121260</v>
      </c>
      <c r="G25" s="190">
        <f t="shared" si="3"/>
        <v>105.81151832460733</v>
      </c>
      <c r="H25" s="190">
        <v>1200</v>
      </c>
      <c r="I25" s="206">
        <v>32000</v>
      </c>
      <c r="J25" s="185">
        <v>5.5</v>
      </c>
      <c r="K25" s="190">
        <f t="shared" ref="K25:K26" si="6">J25*I25</f>
        <v>176000</v>
      </c>
      <c r="L25" s="190">
        <f t="shared" si="4"/>
        <v>146.66666666666666</v>
      </c>
    </row>
    <row r="26" spans="1:12" ht="20.100000000000001" customHeight="1">
      <c r="A26" s="192"/>
      <c r="B26" s="207" t="s">
        <v>222</v>
      </c>
      <c r="C26" s="208">
        <v>2500</v>
      </c>
      <c r="D26" s="206">
        <v>9901</v>
      </c>
      <c r="E26" s="191">
        <v>65</v>
      </c>
      <c r="F26" s="183">
        <f>E26*D26</f>
        <v>643565</v>
      </c>
      <c r="G26" s="190">
        <f t="shared" si="3"/>
        <v>257.42599999999999</v>
      </c>
      <c r="H26" s="208">
        <v>4010</v>
      </c>
      <c r="I26" s="209">
        <v>14826</v>
      </c>
      <c r="J26" s="191">
        <v>75</v>
      </c>
      <c r="K26" s="190">
        <f t="shared" si="6"/>
        <v>1111950</v>
      </c>
      <c r="L26" s="190">
        <f t="shared" si="4"/>
        <v>277.29426433915211</v>
      </c>
    </row>
    <row r="27" spans="1:12" ht="20.100000000000001" customHeight="1">
      <c r="A27" s="192"/>
      <c r="B27" s="207" t="s">
        <v>112</v>
      </c>
      <c r="C27" s="189">
        <v>15200</v>
      </c>
      <c r="D27" s="210">
        <f>+F27/E27</f>
        <v>51241.84</v>
      </c>
      <c r="E27" s="191">
        <v>25</v>
      </c>
      <c r="F27" s="190">
        <f>2419405-F26-F25-F24</f>
        <v>1281046</v>
      </c>
      <c r="G27" s="190">
        <f t="shared" si="3"/>
        <v>84.279342105263154</v>
      </c>
      <c r="H27" s="189">
        <v>18000</v>
      </c>
      <c r="I27" s="189">
        <v>12000</v>
      </c>
      <c r="J27" s="191">
        <v>22</v>
      </c>
      <c r="K27" s="190">
        <v>1580230</v>
      </c>
      <c r="L27" s="190">
        <f t="shared" si="4"/>
        <v>87.790555555555557</v>
      </c>
    </row>
    <row r="28" spans="1:12" ht="20.100000000000001" customHeight="1">
      <c r="A28" s="181">
        <v>10</v>
      </c>
      <c r="B28" s="182" t="s">
        <v>113</v>
      </c>
      <c r="C28" s="81">
        <f>+C29+C30</f>
        <v>570</v>
      </c>
      <c r="D28" s="186">
        <f>+D29+D30</f>
        <v>53490</v>
      </c>
      <c r="E28" s="185"/>
      <c r="F28" s="186">
        <f>F29+F30</f>
        <v>406860</v>
      </c>
      <c r="G28" s="186">
        <f>+F28/C28</f>
        <v>713.78947368421052</v>
      </c>
      <c r="H28" s="81">
        <f>H29+H30</f>
        <v>400</v>
      </c>
      <c r="I28" s="186">
        <f>+I29+I30</f>
        <v>58000</v>
      </c>
      <c r="J28" s="185"/>
      <c r="K28" s="186">
        <f>K29+K30</f>
        <v>640000</v>
      </c>
      <c r="L28" s="186">
        <f t="shared" si="4"/>
        <v>1600</v>
      </c>
    </row>
    <row r="29" spans="1:12" s="173" customFormat="1" ht="20.100000000000001" customHeight="1">
      <c r="A29" s="187"/>
      <c r="B29" s="188" t="s">
        <v>114</v>
      </c>
      <c r="C29" s="208">
        <v>380</v>
      </c>
      <c r="D29" s="189">
        <v>38000</v>
      </c>
      <c r="E29" s="191">
        <v>5</v>
      </c>
      <c r="F29" s="190">
        <f>E29*D29</f>
        <v>190000</v>
      </c>
      <c r="G29" s="186">
        <f t="shared" ref="G29:G30" si="7">+F29/C29</f>
        <v>500</v>
      </c>
      <c r="H29" s="208">
        <v>110</v>
      </c>
      <c r="I29" s="189">
        <v>40000</v>
      </c>
      <c r="J29" s="191">
        <v>7</v>
      </c>
      <c r="K29" s="190">
        <f>J29*I29</f>
        <v>280000</v>
      </c>
      <c r="L29" s="190">
        <f t="shared" si="4"/>
        <v>2545.4545454545455</v>
      </c>
    </row>
    <row r="30" spans="1:12" s="173" customFormat="1" ht="20.100000000000001" customHeight="1">
      <c r="A30" s="192"/>
      <c r="B30" s="207" t="s">
        <v>204</v>
      </c>
      <c r="C30" s="208">
        <v>190</v>
      </c>
      <c r="D30" s="189">
        <v>15490</v>
      </c>
      <c r="E30" s="191">
        <v>14</v>
      </c>
      <c r="F30" s="190">
        <f>E30*D30</f>
        <v>216860</v>
      </c>
      <c r="G30" s="186">
        <f t="shared" si="7"/>
        <v>1141.3684210526317</v>
      </c>
      <c r="H30" s="208">
        <v>290</v>
      </c>
      <c r="I30" s="189">
        <v>18000</v>
      </c>
      <c r="J30" s="191">
        <v>20</v>
      </c>
      <c r="K30" s="190">
        <f>J30*I30</f>
        <v>360000</v>
      </c>
      <c r="L30" s="190">
        <f t="shared" si="4"/>
        <v>1241.3793103448277</v>
      </c>
    </row>
    <row r="31" spans="1:12" ht="20.100000000000001" customHeight="1">
      <c r="A31" s="181">
        <v>11</v>
      </c>
      <c r="B31" s="182" t="s">
        <v>115</v>
      </c>
      <c r="C31" s="183">
        <v>2300</v>
      </c>
      <c r="D31" s="82">
        <f>D32+D33</f>
        <v>14369</v>
      </c>
      <c r="E31" s="211"/>
      <c r="F31" s="82">
        <f>F32+F33</f>
        <v>393927</v>
      </c>
      <c r="G31" s="186">
        <f>F31/C31</f>
        <v>171.27260869565217</v>
      </c>
      <c r="H31" s="183">
        <v>3800</v>
      </c>
      <c r="I31" s="82">
        <f>I32+I33</f>
        <v>16000</v>
      </c>
      <c r="J31" s="211"/>
      <c r="K31" s="82">
        <f>K32+K33</f>
        <v>625800</v>
      </c>
      <c r="L31" s="186">
        <f t="shared" si="4"/>
        <v>164.68421052631578</v>
      </c>
    </row>
    <row r="32" spans="1:12" ht="19.5" customHeight="1">
      <c r="A32" s="187"/>
      <c r="B32" s="212" t="s">
        <v>220</v>
      </c>
      <c r="C32" s="208">
        <v>1950</v>
      </c>
      <c r="D32" s="190">
        <v>13149</v>
      </c>
      <c r="E32" s="185">
        <v>23</v>
      </c>
      <c r="F32" s="190">
        <f>E32*D32</f>
        <v>302427</v>
      </c>
      <c r="G32" s="190">
        <f>F32/C32</f>
        <v>155.09076923076924</v>
      </c>
      <c r="H32" s="190">
        <f>H31-H33</f>
        <v>3430</v>
      </c>
      <c r="I32" s="190">
        <v>13800</v>
      </c>
      <c r="J32" s="185">
        <v>31</v>
      </c>
      <c r="K32" s="190">
        <f>J32*I32</f>
        <v>427800</v>
      </c>
      <c r="L32" s="190">
        <f t="shared" si="4"/>
        <v>124.72303206997084</v>
      </c>
    </row>
    <row r="33" spans="1:12" ht="20.100000000000001" customHeight="1">
      <c r="A33" s="192"/>
      <c r="B33" s="207" t="s">
        <v>203</v>
      </c>
      <c r="C33" s="208">
        <v>350</v>
      </c>
      <c r="D33" s="190">
        <v>1220</v>
      </c>
      <c r="E33" s="185">
        <v>75</v>
      </c>
      <c r="F33" s="190">
        <f>E33*D33</f>
        <v>91500</v>
      </c>
      <c r="G33" s="190">
        <f>F33/C33</f>
        <v>261.42857142857144</v>
      </c>
      <c r="H33" s="208">
        <v>370</v>
      </c>
      <c r="I33" s="190">
        <v>2200</v>
      </c>
      <c r="J33" s="185">
        <v>90</v>
      </c>
      <c r="K33" s="190">
        <f>J33*I33</f>
        <v>198000</v>
      </c>
      <c r="L33" s="190">
        <f t="shared" si="4"/>
        <v>535.1351351351351</v>
      </c>
    </row>
    <row r="34" spans="1:12" ht="20.100000000000001" customHeight="1">
      <c r="A34" s="194">
        <v>12</v>
      </c>
      <c r="B34" s="213" t="s">
        <v>116</v>
      </c>
      <c r="C34" s="183">
        <v>12800</v>
      </c>
      <c r="D34" s="81"/>
      <c r="E34" s="185"/>
      <c r="F34" s="190">
        <v>680210</v>
      </c>
      <c r="G34" s="186">
        <f>+F34/C34</f>
        <v>53.141406250000003</v>
      </c>
      <c r="H34" s="183">
        <v>16100</v>
      </c>
      <c r="I34" s="81"/>
      <c r="J34" s="185"/>
      <c r="K34" s="190">
        <v>780200</v>
      </c>
      <c r="L34" s="186">
        <f>+K34/H34</f>
        <v>48.45962732919255</v>
      </c>
    </row>
    <row r="35" spans="1:12" ht="20.100000000000001" customHeight="1">
      <c r="A35" s="37" t="s">
        <v>102</v>
      </c>
      <c r="B35" s="42" t="s">
        <v>15</v>
      </c>
      <c r="C35" s="174">
        <f>SUM(C36:C37)</f>
        <v>2173.6999999999998</v>
      </c>
      <c r="D35" s="174">
        <f>D37+D36</f>
        <v>9830</v>
      </c>
      <c r="E35" s="178"/>
      <c r="F35" s="174">
        <f t="shared" ref="F35" si="8">F37+F36</f>
        <v>487000</v>
      </c>
      <c r="G35" s="175">
        <f>F35/C35</f>
        <v>224.04195611169897</v>
      </c>
      <c r="H35" s="174">
        <f>SUM(H36:H37)</f>
        <v>2266</v>
      </c>
      <c r="I35" s="174">
        <f>SUM(I36:I37)</f>
        <v>11000</v>
      </c>
      <c r="J35" s="178"/>
      <c r="K35" s="174">
        <f>SUM(K36:K37)</f>
        <v>761000</v>
      </c>
      <c r="L35" s="175">
        <f>K35/H35</f>
        <v>335.83406884377757</v>
      </c>
    </row>
    <row r="36" spans="1:12" ht="20.100000000000001" customHeight="1">
      <c r="A36" s="181">
        <v>1</v>
      </c>
      <c r="B36" s="182" t="s">
        <v>122</v>
      </c>
      <c r="C36" s="214">
        <v>2168</v>
      </c>
      <c r="D36" s="214">
        <v>9160</v>
      </c>
      <c r="E36" s="215">
        <v>40</v>
      </c>
      <c r="F36" s="214">
        <f>D36*E36</f>
        <v>366400</v>
      </c>
      <c r="G36" s="216">
        <f>F36/C36</f>
        <v>169.00369003690037</v>
      </c>
      <c r="H36" s="214">
        <v>2260</v>
      </c>
      <c r="I36" s="214">
        <v>10200</v>
      </c>
      <c r="J36" s="215">
        <v>55</v>
      </c>
      <c r="K36" s="214">
        <f>I36*J36</f>
        <v>561000</v>
      </c>
      <c r="L36" s="216">
        <f>K36/H36</f>
        <v>248.23008849557522</v>
      </c>
    </row>
    <row r="37" spans="1:12" ht="33.75" customHeight="1">
      <c r="A37" s="181">
        <v>2</v>
      </c>
      <c r="B37" s="196" t="s">
        <v>207</v>
      </c>
      <c r="C37" s="217">
        <v>5.7</v>
      </c>
      <c r="D37" s="214">
        <v>670</v>
      </c>
      <c r="E37" s="215">
        <v>180</v>
      </c>
      <c r="F37" s="214">
        <f>D37*E37</f>
        <v>120600</v>
      </c>
      <c r="G37" s="216">
        <f>F37/C37</f>
        <v>21157.894736842103</v>
      </c>
      <c r="H37" s="217">
        <v>6</v>
      </c>
      <c r="I37" s="214">
        <v>800</v>
      </c>
      <c r="J37" s="215">
        <v>250</v>
      </c>
      <c r="K37" s="214">
        <f>I37*J37</f>
        <v>200000</v>
      </c>
      <c r="L37" s="218">
        <f>K37/H37</f>
        <v>33333.333333333336</v>
      </c>
    </row>
  </sheetData>
  <mergeCells count="7">
    <mergeCell ref="A1:L1"/>
    <mergeCell ref="D2:E2"/>
    <mergeCell ref="I2:J2"/>
    <mergeCell ref="A3:A4"/>
    <mergeCell ref="B3:B4"/>
    <mergeCell ref="C3:G3"/>
    <mergeCell ref="H3:L3"/>
  </mergeCells>
  <printOptions horizontalCentered="1"/>
  <pageMargins left="0.65" right="0.43307086614173229" top="0.51" bottom="0.23622047244094491" header="0.31496062992125984" footer="0"/>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4"/>
  <sheetViews>
    <sheetView topLeftCell="A16" workbookViewId="0">
      <selection activeCell="K7" sqref="K7"/>
    </sheetView>
  </sheetViews>
  <sheetFormatPr defaultRowHeight="11.25"/>
  <cols>
    <col min="1" max="1" width="3.42578125" style="20" customWidth="1"/>
    <col min="2" max="2" width="14.28515625" style="20" customWidth="1"/>
    <col min="3" max="3" width="6.42578125" style="31" customWidth="1"/>
    <col min="4" max="4" width="7" style="20" customWidth="1"/>
    <col min="5" max="6" width="6.42578125" style="20" customWidth="1"/>
    <col min="7" max="7" width="6.85546875" style="20" customWidth="1"/>
    <col min="8" max="8" width="7.42578125" style="20" customWidth="1"/>
    <col min="9" max="9" width="6.85546875" style="20" customWidth="1"/>
    <col min="10" max="10" width="6.7109375" style="20" customWidth="1"/>
    <col min="11" max="11" width="7.5703125" style="20" customWidth="1"/>
    <col min="12" max="12" width="6.42578125" style="20" customWidth="1"/>
    <col min="13" max="14" width="6.85546875" style="20" customWidth="1"/>
    <col min="15" max="15" width="7" style="20" customWidth="1"/>
    <col min="16" max="16" width="6.7109375" style="20" customWidth="1"/>
    <col min="17" max="17" width="7.140625" style="30" customWidth="1"/>
    <col min="18" max="18" width="6.42578125" style="31" customWidth="1"/>
    <col min="19" max="19" width="6.85546875" style="30" customWidth="1"/>
    <col min="20" max="20" width="7.28515625" style="20" customWidth="1"/>
    <col min="21" max="21" width="9.140625" style="20"/>
    <col min="22" max="22" width="9.7109375" style="20" bestFit="1" customWidth="1"/>
    <col min="23" max="16384" width="9.140625" style="20"/>
  </cols>
  <sheetData>
    <row r="1" spans="1:20" ht="12.75">
      <c r="A1" s="574"/>
      <c r="B1" s="574"/>
      <c r="C1" s="574"/>
      <c r="D1" s="574"/>
      <c r="E1" s="574"/>
      <c r="F1" s="574"/>
      <c r="G1" s="574"/>
      <c r="H1" s="574"/>
      <c r="I1" s="574"/>
      <c r="J1" s="574"/>
      <c r="K1" s="574"/>
      <c r="L1" s="574"/>
      <c r="M1" s="574"/>
      <c r="N1" s="574"/>
      <c r="O1" s="574"/>
      <c r="P1" s="574"/>
      <c r="Q1" s="574"/>
      <c r="R1" s="574"/>
      <c r="S1" s="574"/>
      <c r="T1" s="574"/>
    </row>
    <row r="2" spans="1:20" ht="12.75" customHeight="1">
      <c r="A2" s="575" t="s">
        <v>225</v>
      </c>
      <c r="B2" s="575"/>
      <c r="C2" s="575"/>
      <c r="D2" s="575"/>
      <c r="E2" s="575"/>
      <c r="F2" s="575"/>
      <c r="G2" s="575"/>
      <c r="H2" s="575"/>
      <c r="I2" s="575"/>
      <c r="J2" s="575"/>
      <c r="K2" s="575"/>
      <c r="L2" s="575"/>
      <c r="M2" s="575"/>
      <c r="N2" s="575"/>
      <c r="O2" s="575"/>
      <c r="P2" s="575"/>
      <c r="Q2" s="575"/>
      <c r="R2" s="575"/>
      <c r="S2" s="575"/>
      <c r="T2" s="575"/>
    </row>
    <row r="3" spans="1:20" ht="12.75" customHeight="1">
      <c r="A3" s="92"/>
      <c r="B3" s="92"/>
      <c r="C3" s="92"/>
      <c r="D3" s="92"/>
      <c r="E3" s="92"/>
      <c r="F3" s="92"/>
      <c r="G3" s="92"/>
      <c r="H3" s="92"/>
      <c r="I3" s="92"/>
      <c r="J3" s="92"/>
      <c r="K3" s="92"/>
      <c r="L3" s="92"/>
      <c r="M3" s="92"/>
      <c r="N3" s="92"/>
      <c r="O3" s="92"/>
      <c r="P3" s="92"/>
      <c r="Q3" s="92"/>
      <c r="R3" s="92"/>
      <c r="S3" s="92"/>
      <c r="T3" s="92"/>
    </row>
    <row r="4" spans="1:20" s="24" customFormat="1" ht="29.25" customHeight="1">
      <c r="A4" s="582" t="s">
        <v>0</v>
      </c>
      <c r="B4" s="582" t="s">
        <v>55</v>
      </c>
      <c r="C4" s="579" t="s">
        <v>56</v>
      </c>
      <c r="D4" s="580"/>
      <c r="E4" s="581"/>
      <c r="F4" s="579" t="s">
        <v>5</v>
      </c>
      <c r="G4" s="580"/>
      <c r="H4" s="581"/>
      <c r="I4" s="579" t="s">
        <v>6</v>
      </c>
      <c r="J4" s="580"/>
      <c r="K4" s="581"/>
      <c r="L4" s="576" t="s">
        <v>7</v>
      </c>
      <c r="M4" s="576"/>
      <c r="N4" s="576"/>
      <c r="O4" s="577" t="s">
        <v>8</v>
      </c>
      <c r="P4" s="577"/>
      <c r="Q4" s="578"/>
      <c r="R4" s="579" t="s">
        <v>9</v>
      </c>
      <c r="S4" s="580"/>
      <c r="T4" s="581"/>
    </row>
    <row r="5" spans="1:20" s="27" customFormat="1" ht="42.75" customHeight="1">
      <c r="A5" s="582"/>
      <c r="B5" s="582"/>
      <c r="C5" s="21" t="s">
        <v>57</v>
      </c>
      <c r="D5" s="22" t="s">
        <v>58</v>
      </c>
      <c r="E5" s="78" t="s">
        <v>59</v>
      </c>
      <c r="F5" s="21" t="s">
        <v>57</v>
      </c>
      <c r="G5" s="22" t="s">
        <v>58</v>
      </c>
      <c r="H5" s="78" t="s">
        <v>59</v>
      </c>
      <c r="I5" s="21" t="s">
        <v>57</v>
      </c>
      <c r="J5" s="22" t="s">
        <v>58</v>
      </c>
      <c r="K5" s="78" t="s">
        <v>59</v>
      </c>
      <c r="L5" s="21" t="s">
        <v>57</v>
      </c>
      <c r="M5" s="22" t="s">
        <v>58</v>
      </c>
      <c r="N5" s="78" t="s">
        <v>59</v>
      </c>
      <c r="O5" s="21" t="s">
        <v>57</v>
      </c>
      <c r="P5" s="22" t="s">
        <v>58</v>
      </c>
      <c r="Q5" s="78" t="s">
        <v>59</v>
      </c>
      <c r="R5" s="21" t="s">
        <v>57</v>
      </c>
      <c r="S5" s="22" t="s">
        <v>58</v>
      </c>
      <c r="T5" s="23" t="s">
        <v>59</v>
      </c>
    </row>
    <row r="6" spans="1:20" s="28" customFormat="1" ht="20.100000000000001" customHeight="1">
      <c r="A6" s="21" t="s">
        <v>96</v>
      </c>
      <c r="B6" s="83" t="s">
        <v>177</v>
      </c>
      <c r="C6" s="133"/>
      <c r="D6" s="134"/>
      <c r="E6" s="135"/>
      <c r="F6" s="133"/>
      <c r="G6" s="134"/>
      <c r="H6" s="133"/>
      <c r="I6" s="133"/>
      <c r="J6" s="134"/>
      <c r="K6" s="133"/>
      <c r="L6" s="135"/>
      <c r="M6" s="135"/>
      <c r="N6" s="135"/>
      <c r="O6" s="135"/>
      <c r="P6" s="135"/>
      <c r="Q6" s="135"/>
      <c r="R6" s="133"/>
      <c r="S6" s="134"/>
      <c r="T6" s="136"/>
    </row>
    <row r="7" spans="1:20" s="28" customFormat="1" ht="27" customHeight="1">
      <c r="A7" s="93"/>
      <c r="B7" s="94" t="s">
        <v>178</v>
      </c>
      <c r="C7" s="95">
        <f>SUM(C8:C14)</f>
        <v>8000</v>
      </c>
      <c r="D7" s="96">
        <f>E7/C7*10</f>
        <v>57.730625000000003</v>
      </c>
      <c r="E7" s="95">
        <f>SUM(E8:E14)</f>
        <v>46184.5</v>
      </c>
      <c r="F7" s="95">
        <f>SUM(F8:F14)</f>
        <v>8420</v>
      </c>
      <c r="G7" s="97">
        <f>H7/F7*10</f>
        <v>59.478028503562953</v>
      </c>
      <c r="H7" s="95">
        <f>SUM(H8:H14)</f>
        <v>50080.5</v>
      </c>
      <c r="I7" s="95">
        <f>SUM(I8:I14)</f>
        <v>9100</v>
      </c>
      <c r="J7" s="97">
        <f>K7/I7*10</f>
        <v>62.224725274725273</v>
      </c>
      <c r="K7" s="95">
        <f>SUM(K8:K14)</f>
        <v>56624.5</v>
      </c>
      <c r="L7" s="95">
        <f t="shared" ref="L7:Q7" si="0">SUM(L8:L14)</f>
        <v>9725</v>
      </c>
      <c r="M7" s="98">
        <f>N7/L7*10</f>
        <v>64.500771208226226</v>
      </c>
      <c r="N7" s="95">
        <f t="shared" si="0"/>
        <v>62727</v>
      </c>
      <c r="O7" s="95">
        <f t="shared" si="0"/>
        <v>10400</v>
      </c>
      <c r="P7" s="98">
        <f>Q7/O7*10</f>
        <v>67.382211538461533</v>
      </c>
      <c r="Q7" s="95">
        <f t="shared" si="0"/>
        <v>70077.5</v>
      </c>
      <c r="R7" s="95">
        <f>SUM(R8:R14)</f>
        <v>11050</v>
      </c>
      <c r="S7" s="97">
        <f>T7/R7*10</f>
        <v>68</v>
      </c>
      <c r="T7" s="99">
        <f>SUM(T8:T14)</f>
        <v>75140</v>
      </c>
    </row>
    <row r="8" spans="1:20" s="28" customFormat="1" ht="21.75" customHeight="1">
      <c r="A8" s="100"/>
      <c r="B8" s="25" t="s">
        <v>61</v>
      </c>
      <c r="C8" s="224">
        <v>750</v>
      </c>
      <c r="D8" s="101">
        <v>56.2</v>
      </c>
      <c r="E8" s="102">
        <f>C8*D8/10</f>
        <v>4215</v>
      </c>
      <c r="F8" s="102">
        <v>850</v>
      </c>
      <c r="G8" s="103">
        <v>57.1</v>
      </c>
      <c r="H8" s="102">
        <f>G8*F8/10</f>
        <v>4853.5</v>
      </c>
      <c r="I8" s="102">
        <v>900</v>
      </c>
      <c r="J8" s="103">
        <v>62.5</v>
      </c>
      <c r="K8" s="102">
        <f>J8*I8/10</f>
        <v>5625</v>
      </c>
      <c r="L8" s="102">
        <v>950</v>
      </c>
      <c r="M8" s="103">
        <v>64.5</v>
      </c>
      <c r="N8" s="102">
        <f>M8*L8/10</f>
        <v>6127.5</v>
      </c>
      <c r="O8" s="102">
        <v>1000</v>
      </c>
      <c r="P8" s="104">
        <v>67.5</v>
      </c>
      <c r="Q8" s="102">
        <f>P8*O8/10</f>
        <v>6750</v>
      </c>
      <c r="R8" s="102">
        <v>1000</v>
      </c>
      <c r="S8" s="103">
        <v>68</v>
      </c>
      <c r="T8" s="26">
        <f>S8*R8/10</f>
        <v>6800</v>
      </c>
    </row>
    <row r="9" spans="1:20" s="28" customFormat="1" ht="20.100000000000001" customHeight="1">
      <c r="A9" s="105"/>
      <c r="B9" s="25" t="s">
        <v>62</v>
      </c>
      <c r="C9" s="225">
        <v>550</v>
      </c>
      <c r="D9" s="101">
        <v>56.5</v>
      </c>
      <c r="E9" s="102">
        <f t="shared" ref="E9:E14" si="1">C9*D9/10</f>
        <v>3107.5</v>
      </c>
      <c r="F9" s="102">
        <v>650</v>
      </c>
      <c r="G9" s="103">
        <v>57.4</v>
      </c>
      <c r="H9" s="102">
        <f t="shared" ref="H9:H14" si="2">G9*F9/10</f>
        <v>3731</v>
      </c>
      <c r="I9" s="102">
        <v>650</v>
      </c>
      <c r="J9" s="103">
        <v>59.6</v>
      </c>
      <c r="K9" s="102">
        <f t="shared" ref="K9:K14" si="3">J9*I9/10</f>
        <v>3874</v>
      </c>
      <c r="L9" s="102">
        <v>700</v>
      </c>
      <c r="M9" s="103">
        <v>61.5</v>
      </c>
      <c r="N9" s="102">
        <f t="shared" ref="N9:N14" si="4">M9*L9/10</f>
        <v>4305</v>
      </c>
      <c r="O9" s="102">
        <v>750</v>
      </c>
      <c r="P9" s="104">
        <v>66</v>
      </c>
      <c r="Q9" s="102">
        <f t="shared" ref="Q9:Q14" si="5">P9*O9/10</f>
        <v>4950</v>
      </c>
      <c r="R9" s="102">
        <v>800</v>
      </c>
      <c r="S9" s="103">
        <v>67</v>
      </c>
      <c r="T9" s="26">
        <f t="shared" ref="T9:T14" si="6">S9*R9/10</f>
        <v>5360</v>
      </c>
    </row>
    <row r="10" spans="1:20" ht="21.75" customHeight="1">
      <c r="A10" s="107"/>
      <c r="B10" s="108" t="s">
        <v>64</v>
      </c>
      <c r="C10" s="225">
        <v>300</v>
      </c>
      <c r="D10" s="101">
        <v>54.2</v>
      </c>
      <c r="E10" s="102">
        <f t="shared" si="1"/>
        <v>1626</v>
      </c>
      <c r="F10" s="102">
        <v>320</v>
      </c>
      <c r="G10" s="103">
        <v>55.5</v>
      </c>
      <c r="H10" s="102">
        <f t="shared" si="2"/>
        <v>1776</v>
      </c>
      <c r="I10" s="102">
        <v>350</v>
      </c>
      <c r="J10" s="103">
        <v>57.4</v>
      </c>
      <c r="K10" s="102">
        <f t="shared" si="3"/>
        <v>2009</v>
      </c>
      <c r="L10" s="102">
        <v>400</v>
      </c>
      <c r="M10" s="103">
        <v>59.5</v>
      </c>
      <c r="N10" s="102">
        <f t="shared" si="4"/>
        <v>2380</v>
      </c>
      <c r="O10" s="102">
        <v>450</v>
      </c>
      <c r="P10" s="104">
        <v>63</v>
      </c>
      <c r="Q10" s="102">
        <f t="shared" si="5"/>
        <v>2835</v>
      </c>
      <c r="R10" s="102">
        <v>500</v>
      </c>
      <c r="S10" s="103">
        <v>65</v>
      </c>
      <c r="T10" s="26">
        <f t="shared" si="6"/>
        <v>3250</v>
      </c>
    </row>
    <row r="11" spans="1:20" ht="23.25" customHeight="1">
      <c r="A11" s="100"/>
      <c r="B11" s="108" t="s">
        <v>65</v>
      </c>
      <c r="C11" s="225">
        <v>2000</v>
      </c>
      <c r="D11" s="101">
        <v>58.2</v>
      </c>
      <c r="E11" s="102">
        <f t="shared" si="1"/>
        <v>11640</v>
      </c>
      <c r="F11" s="102">
        <v>2000</v>
      </c>
      <c r="G11" s="103">
        <v>60.2</v>
      </c>
      <c r="H11" s="102">
        <f t="shared" si="2"/>
        <v>12040</v>
      </c>
      <c r="I11" s="102">
        <v>1750</v>
      </c>
      <c r="J11" s="103">
        <v>62.7</v>
      </c>
      <c r="K11" s="102">
        <f t="shared" si="3"/>
        <v>10972.5</v>
      </c>
      <c r="L11" s="102">
        <v>1775</v>
      </c>
      <c r="M11" s="103">
        <v>65</v>
      </c>
      <c r="N11" s="102">
        <f t="shared" si="4"/>
        <v>11537.5</v>
      </c>
      <c r="O11" s="102">
        <v>1750</v>
      </c>
      <c r="P11" s="104">
        <v>67.5</v>
      </c>
      <c r="Q11" s="102">
        <f t="shared" si="5"/>
        <v>11812.5</v>
      </c>
      <c r="R11" s="102">
        <v>1800</v>
      </c>
      <c r="S11" s="103">
        <v>68</v>
      </c>
      <c r="T11" s="26">
        <f t="shared" si="6"/>
        <v>12240</v>
      </c>
    </row>
    <row r="12" spans="1:20" ht="22.5" customHeight="1">
      <c r="A12" s="100"/>
      <c r="B12" s="108" t="s">
        <v>66</v>
      </c>
      <c r="C12" s="225">
        <v>1900</v>
      </c>
      <c r="D12" s="101">
        <v>58</v>
      </c>
      <c r="E12" s="102">
        <f t="shared" si="1"/>
        <v>11020</v>
      </c>
      <c r="F12" s="102">
        <v>2000</v>
      </c>
      <c r="G12" s="103">
        <v>60</v>
      </c>
      <c r="H12" s="102">
        <f t="shared" si="2"/>
        <v>12000</v>
      </c>
      <c r="I12" s="102">
        <v>2100</v>
      </c>
      <c r="J12" s="103">
        <v>62</v>
      </c>
      <c r="K12" s="102">
        <f t="shared" si="3"/>
        <v>13020</v>
      </c>
      <c r="L12" s="102">
        <v>2200</v>
      </c>
      <c r="M12" s="103">
        <v>64.599999999999994</v>
      </c>
      <c r="N12" s="102">
        <f t="shared" si="4"/>
        <v>14212</v>
      </c>
      <c r="O12" s="102">
        <v>2250</v>
      </c>
      <c r="P12" s="104">
        <v>66.8</v>
      </c>
      <c r="Q12" s="102">
        <f t="shared" si="5"/>
        <v>15030</v>
      </c>
      <c r="R12" s="102">
        <v>2250</v>
      </c>
      <c r="S12" s="103">
        <v>67.2</v>
      </c>
      <c r="T12" s="26">
        <f t="shared" si="6"/>
        <v>15120</v>
      </c>
    </row>
    <row r="13" spans="1:20" ht="24.75" customHeight="1">
      <c r="A13" s="100"/>
      <c r="B13" s="108" t="s">
        <v>67</v>
      </c>
      <c r="C13" s="225">
        <v>100</v>
      </c>
      <c r="D13" s="101">
        <v>56</v>
      </c>
      <c r="E13" s="102">
        <f t="shared" si="1"/>
        <v>560</v>
      </c>
      <c r="F13" s="102">
        <v>100</v>
      </c>
      <c r="G13" s="103">
        <v>58</v>
      </c>
      <c r="H13" s="102">
        <f t="shared" si="2"/>
        <v>580</v>
      </c>
      <c r="I13" s="102">
        <v>150</v>
      </c>
      <c r="J13" s="103">
        <v>60</v>
      </c>
      <c r="K13" s="102">
        <f t="shared" si="3"/>
        <v>900</v>
      </c>
      <c r="L13" s="102">
        <v>200</v>
      </c>
      <c r="M13" s="103">
        <v>62</v>
      </c>
      <c r="N13" s="102">
        <f t="shared" si="4"/>
        <v>1240</v>
      </c>
      <c r="O13" s="102">
        <v>200</v>
      </c>
      <c r="P13" s="104">
        <v>65</v>
      </c>
      <c r="Q13" s="102">
        <f t="shared" si="5"/>
        <v>1300</v>
      </c>
      <c r="R13" s="102">
        <v>200</v>
      </c>
      <c r="S13" s="103">
        <v>66</v>
      </c>
      <c r="T13" s="26">
        <f t="shared" si="6"/>
        <v>1320</v>
      </c>
    </row>
    <row r="14" spans="1:20" ht="12.75">
      <c r="A14" s="126"/>
      <c r="B14" s="127" t="s">
        <v>68</v>
      </c>
      <c r="C14" s="225">
        <v>2400</v>
      </c>
      <c r="D14" s="128">
        <v>58.4</v>
      </c>
      <c r="E14" s="129">
        <f t="shared" si="1"/>
        <v>14016</v>
      </c>
      <c r="F14" s="129">
        <v>2500</v>
      </c>
      <c r="G14" s="130">
        <v>60.4</v>
      </c>
      <c r="H14" s="129">
        <f t="shared" si="2"/>
        <v>15100</v>
      </c>
      <c r="I14" s="129">
        <v>3200</v>
      </c>
      <c r="J14" s="130">
        <v>63.2</v>
      </c>
      <c r="K14" s="129">
        <f t="shared" si="3"/>
        <v>20224</v>
      </c>
      <c r="L14" s="129">
        <v>3500</v>
      </c>
      <c r="M14" s="130">
        <v>65.5</v>
      </c>
      <c r="N14" s="129">
        <f t="shared" si="4"/>
        <v>22925</v>
      </c>
      <c r="O14" s="129">
        <v>4000</v>
      </c>
      <c r="P14" s="131">
        <v>68.5</v>
      </c>
      <c r="Q14" s="129">
        <f t="shared" si="5"/>
        <v>27400</v>
      </c>
      <c r="R14" s="129">
        <v>4500</v>
      </c>
      <c r="S14" s="130">
        <v>69</v>
      </c>
      <c r="T14" s="132">
        <f t="shared" si="6"/>
        <v>31050</v>
      </c>
    </row>
    <row r="15" spans="1:20" ht="24" customHeight="1">
      <c r="A15" s="21" t="s">
        <v>179</v>
      </c>
      <c r="B15" s="83" t="s">
        <v>98</v>
      </c>
      <c r="C15" s="84"/>
      <c r="D15" s="84"/>
      <c r="E15" s="84"/>
      <c r="F15" s="84"/>
      <c r="G15" s="84"/>
      <c r="H15" s="84"/>
      <c r="I15" s="84"/>
      <c r="J15" s="84"/>
      <c r="K15" s="84"/>
      <c r="L15" s="84"/>
      <c r="M15" s="84"/>
      <c r="N15" s="84"/>
      <c r="O15" s="84"/>
      <c r="P15" s="84"/>
      <c r="Q15" s="84"/>
      <c r="R15" s="84"/>
      <c r="S15" s="84"/>
      <c r="T15" s="112"/>
    </row>
    <row r="16" spans="1:20" ht="26.25" customHeight="1">
      <c r="A16" s="21"/>
      <c r="B16" s="83" t="s">
        <v>180</v>
      </c>
      <c r="C16" s="84">
        <f>SUM(C17:C24)</f>
        <v>10100</v>
      </c>
      <c r="D16" s="109">
        <f>E16/C16*10</f>
        <v>62.206435643564355</v>
      </c>
      <c r="E16" s="84">
        <f t="shared" ref="E16:Q16" si="7">SUM(E17:E24)</f>
        <v>62828.5</v>
      </c>
      <c r="F16" s="84">
        <f t="shared" si="7"/>
        <v>10400</v>
      </c>
      <c r="G16" s="109">
        <f>H16/F16*10</f>
        <v>63</v>
      </c>
      <c r="H16" s="84">
        <f t="shared" si="7"/>
        <v>65520</v>
      </c>
      <c r="I16" s="84">
        <f t="shared" si="7"/>
        <v>11000</v>
      </c>
      <c r="J16" s="109">
        <f>K16/I16*10</f>
        <v>64.00181818181818</v>
      </c>
      <c r="K16" s="84">
        <f t="shared" si="7"/>
        <v>70402</v>
      </c>
      <c r="L16" s="84">
        <f t="shared" si="7"/>
        <v>11500</v>
      </c>
      <c r="M16" s="110">
        <f>N16/L16*10</f>
        <v>66.034347826086957</v>
      </c>
      <c r="N16" s="84">
        <f t="shared" si="7"/>
        <v>75939.5</v>
      </c>
      <c r="O16" s="84">
        <f t="shared" si="7"/>
        <v>12000</v>
      </c>
      <c r="P16" s="109">
        <f>Q16/O16*10</f>
        <v>68.004583333333329</v>
      </c>
      <c r="Q16" s="84">
        <f t="shared" si="7"/>
        <v>81605.5</v>
      </c>
      <c r="R16" s="84">
        <f>SUM(R17:R24)</f>
        <v>12500</v>
      </c>
      <c r="S16" s="111">
        <f>T16/R16*10</f>
        <v>70</v>
      </c>
      <c r="T16" s="112">
        <f>SUM(T17:T24)</f>
        <v>87500</v>
      </c>
    </row>
    <row r="17" spans="1:20" ht="18" customHeight="1">
      <c r="A17" s="113"/>
      <c r="B17" s="114" t="s">
        <v>60</v>
      </c>
      <c r="C17" s="115">
        <v>350</v>
      </c>
      <c r="D17" s="116">
        <v>64</v>
      </c>
      <c r="E17" s="117">
        <f>C17*D17/10</f>
        <v>2240</v>
      </c>
      <c r="F17" s="117">
        <v>350</v>
      </c>
      <c r="G17" s="118">
        <v>64.599999999999994</v>
      </c>
      <c r="H17" s="117">
        <f>G17*F17/10</f>
        <v>2260.9999999999995</v>
      </c>
      <c r="I17" s="117">
        <v>350</v>
      </c>
      <c r="J17" s="118">
        <v>65.599999999999994</v>
      </c>
      <c r="K17" s="117">
        <f>J17*I17/10</f>
        <v>2295.9999999999995</v>
      </c>
      <c r="L17" s="117">
        <v>300</v>
      </c>
      <c r="M17" s="118">
        <v>66.2</v>
      </c>
      <c r="N17" s="117">
        <f>M17*L17/10</f>
        <v>1986</v>
      </c>
      <c r="O17" s="117">
        <v>300</v>
      </c>
      <c r="P17" s="118">
        <v>68.099999999999994</v>
      </c>
      <c r="Q17" s="117">
        <f>P17*O17/10</f>
        <v>2043</v>
      </c>
      <c r="R17" s="117">
        <v>300</v>
      </c>
      <c r="S17" s="118">
        <v>70</v>
      </c>
      <c r="T17" s="119">
        <f>S17*R17/10</f>
        <v>2100</v>
      </c>
    </row>
    <row r="18" spans="1:20" ht="18" customHeight="1">
      <c r="A18" s="100"/>
      <c r="B18" s="108" t="s">
        <v>61</v>
      </c>
      <c r="C18" s="86">
        <v>1000</v>
      </c>
      <c r="D18" s="103">
        <v>62.5</v>
      </c>
      <c r="E18" s="102">
        <f t="shared" ref="E18:E24" si="8">C18*D18/10</f>
        <v>6250</v>
      </c>
      <c r="F18" s="102">
        <v>1100</v>
      </c>
      <c r="G18" s="104">
        <v>63.2</v>
      </c>
      <c r="H18" s="117">
        <f t="shared" ref="H18:H24" si="9">G18*F18/10</f>
        <v>6952</v>
      </c>
      <c r="I18" s="102">
        <v>1200</v>
      </c>
      <c r="J18" s="104">
        <v>64.2</v>
      </c>
      <c r="K18" s="117">
        <f t="shared" ref="K18:K24" si="10">J18*I18/10</f>
        <v>7704</v>
      </c>
      <c r="L18" s="102">
        <v>1300</v>
      </c>
      <c r="M18" s="104">
        <v>66</v>
      </c>
      <c r="N18" s="117">
        <f t="shared" ref="N18:N24" si="11">M18*L18/10</f>
        <v>8580</v>
      </c>
      <c r="O18" s="102">
        <v>1400</v>
      </c>
      <c r="P18" s="104">
        <v>67.5</v>
      </c>
      <c r="Q18" s="117">
        <f t="shared" ref="Q18:Q24" si="12">P18*O18/10</f>
        <v>9450</v>
      </c>
      <c r="R18" s="102">
        <v>1500</v>
      </c>
      <c r="S18" s="104">
        <v>69.099999999999994</v>
      </c>
      <c r="T18" s="119">
        <f t="shared" ref="T18:T24" si="13">S18*R18/10</f>
        <v>10364.999999999998</v>
      </c>
    </row>
    <row r="19" spans="1:20" ht="18" customHeight="1">
      <c r="A19" s="105"/>
      <c r="B19" s="108" t="s">
        <v>62</v>
      </c>
      <c r="C19" s="106">
        <v>1850</v>
      </c>
      <c r="D19" s="103">
        <v>61.2</v>
      </c>
      <c r="E19" s="102">
        <f t="shared" si="8"/>
        <v>11322</v>
      </c>
      <c r="F19" s="102">
        <v>1850</v>
      </c>
      <c r="G19" s="104">
        <v>61.8</v>
      </c>
      <c r="H19" s="117">
        <f t="shared" si="9"/>
        <v>11433</v>
      </c>
      <c r="I19" s="102">
        <v>2000</v>
      </c>
      <c r="J19" s="104">
        <v>63</v>
      </c>
      <c r="K19" s="117">
        <f t="shared" si="10"/>
        <v>12600</v>
      </c>
      <c r="L19" s="102">
        <v>2100</v>
      </c>
      <c r="M19" s="104">
        <v>65.2</v>
      </c>
      <c r="N19" s="117">
        <f t="shared" si="11"/>
        <v>13692</v>
      </c>
      <c r="O19" s="102">
        <v>2150</v>
      </c>
      <c r="P19" s="104">
        <v>67.5</v>
      </c>
      <c r="Q19" s="117">
        <f t="shared" si="12"/>
        <v>14512.5</v>
      </c>
      <c r="R19" s="102">
        <v>2200</v>
      </c>
      <c r="S19" s="104">
        <v>70</v>
      </c>
      <c r="T19" s="119">
        <f t="shared" si="13"/>
        <v>15400</v>
      </c>
    </row>
    <row r="20" spans="1:20" ht="18" customHeight="1">
      <c r="A20" s="107"/>
      <c r="B20" s="108" t="s">
        <v>63</v>
      </c>
      <c r="C20" s="106">
        <v>500</v>
      </c>
      <c r="D20" s="103">
        <v>60.2</v>
      </c>
      <c r="E20" s="102">
        <f t="shared" si="8"/>
        <v>3010</v>
      </c>
      <c r="F20" s="102">
        <v>550</v>
      </c>
      <c r="G20" s="104">
        <v>60.8</v>
      </c>
      <c r="H20" s="117">
        <f t="shared" si="9"/>
        <v>3344</v>
      </c>
      <c r="I20" s="102">
        <v>700</v>
      </c>
      <c r="J20" s="104">
        <v>62</v>
      </c>
      <c r="K20" s="117">
        <f t="shared" si="10"/>
        <v>4340</v>
      </c>
      <c r="L20" s="102">
        <v>800</v>
      </c>
      <c r="M20" s="104">
        <v>64.5</v>
      </c>
      <c r="N20" s="117">
        <f t="shared" si="11"/>
        <v>5160</v>
      </c>
      <c r="O20" s="102">
        <v>900</v>
      </c>
      <c r="P20" s="104">
        <v>66.8</v>
      </c>
      <c r="Q20" s="117">
        <f t="shared" si="12"/>
        <v>6012</v>
      </c>
      <c r="R20" s="102">
        <v>950</v>
      </c>
      <c r="S20" s="104">
        <v>69</v>
      </c>
      <c r="T20" s="119">
        <f t="shared" si="13"/>
        <v>6555</v>
      </c>
    </row>
    <row r="21" spans="1:20" ht="18" customHeight="1">
      <c r="A21" s="100"/>
      <c r="B21" s="108" t="s">
        <v>64</v>
      </c>
      <c r="C21" s="106">
        <v>1200</v>
      </c>
      <c r="D21" s="103">
        <v>61</v>
      </c>
      <c r="E21" s="102">
        <f t="shared" si="8"/>
        <v>7320</v>
      </c>
      <c r="F21" s="102">
        <v>1250</v>
      </c>
      <c r="G21" s="104">
        <v>62</v>
      </c>
      <c r="H21" s="117">
        <f t="shared" si="9"/>
        <v>7750</v>
      </c>
      <c r="I21" s="102">
        <v>1300</v>
      </c>
      <c r="J21" s="104">
        <v>62.9</v>
      </c>
      <c r="K21" s="117">
        <f t="shared" si="10"/>
        <v>8177</v>
      </c>
      <c r="L21" s="102">
        <v>1400</v>
      </c>
      <c r="M21" s="104">
        <v>65</v>
      </c>
      <c r="N21" s="117">
        <f t="shared" si="11"/>
        <v>9100</v>
      </c>
      <c r="O21" s="102">
        <v>1450</v>
      </c>
      <c r="P21" s="104">
        <v>67</v>
      </c>
      <c r="Q21" s="117">
        <f t="shared" si="12"/>
        <v>9715</v>
      </c>
      <c r="R21" s="102">
        <v>1500</v>
      </c>
      <c r="S21" s="104">
        <v>70</v>
      </c>
      <c r="T21" s="119">
        <f t="shared" si="13"/>
        <v>10500</v>
      </c>
    </row>
    <row r="22" spans="1:20" ht="18" customHeight="1">
      <c r="A22" s="100"/>
      <c r="B22" s="108" t="s">
        <v>65</v>
      </c>
      <c r="C22" s="106">
        <v>2050</v>
      </c>
      <c r="D22" s="103">
        <v>63</v>
      </c>
      <c r="E22" s="102">
        <f t="shared" si="8"/>
        <v>12915</v>
      </c>
      <c r="F22" s="102">
        <v>2000</v>
      </c>
      <c r="G22" s="104">
        <v>63.8</v>
      </c>
      <c r="H22" s="117">
        <f t="shared" si="9"/>
        <v>12760</v>
      </c>
      <c r="I22" s="102">
        <v>2000</v>
      </c>
      <c r="J22" s="104">
        <v>64.8</v>
      </c>
      <c r="K22" s="117">
        <f t="shared" si="10"/>
        <v>12960</v>
      </c>
      <c r="L22" s="102">
        <v>2050</v>
      </c>
      <c r="M22" s="104">
        <v>66.8</v>
      </c>
      <c r="N22" s="117">
        <f t="shared" si="11"/>
        <v>13694</v>
      </c>
      <c r="O22" s="102">
        <v>2100</v>
      </c>
      <c r="P22" s="104">
        <v>68.8</v>
      </c>
      <c r="Q22" s="117">
        <f t="shared" si="12"/>
        <v>14448</v>
      </c>
      <c r="R22" s="102">
        <v>2150</v>
      </c>
      <c r="S22" s="104">
        <v>70.400000000000006</v>
      </c>
      <c r="T22" s="119">
        <f t="shared" si="13"/>
        <v>15136</v>
      </c>
    </row>
    <row r="23" spans="1:20" ht="18" customHeight="1">
      <c r="A23" s="100"/>
      <c r="B23" s="108" t="s">
        <v>66</v>
      </c>
      <c r="C23" s="106">
        <v>1950</v>
      </c>
      <c r="D23" s="103">
        <v>62.5</v>
      </c>
      <c r="E23" s="102">
        <f t="shared" si="8"/>
        <v>12187.5</v>
      </c>
      <c r="F23" s="102">
        <v>2000</v>
      </c>
      <c r="G23" s="104">
        <v>63.5</v>
      </c>
      <c r="H23" s="117">
        <f t="shared" si="9"/>
        <v>12700</v>
      </c>
      <c r="I23" s="102">
        <v>2000</v>
      </c>
      <c r="J23" s="104">
        <v>64.5</v>
      </c>
      <c r="K23" s="117">
        <f t="shared" si="10"/>
        <v>12900</v>
      </c>
      <c r="L23" s="102">
        <v>2050</v>
      </c>
      <c r="M23" s="104">
        <v>66.5</v>
      </c>
      <c r="N23" s="117">
        <f t="shared" si="11"/>
        <v>13632.5</v>
      </c>
      <c r="O23" s="102">
        <v>2100</v>
      </c>
      <c r="P23" s="104">
        <v>68.5</v>
      </c>
      <c r="Q23" s="117">
        <f t="shared" si="12"/>
        <v>14385</v>
      </c>
      <c r="R23" s="102">
        <v>2200</v>
      </c>
      <c r="S23" s="104">
        <v>70.5</v>
      </c>
      <c r="T23" s="119">
        <f t="shared" si="13"/>
        <v>15510</v>
      </c>
    </row>
    <row r="24" spans="1:20" ht="18" customHeight="1">
      <c r="A24" s="120"/>
      <c r="B24" s="121" t="s">
        <v>68</v>
      </c>
      <c r="C24" s="122">
        <v>1200</v>
      </c>
      <c r="D24" s="123">
        <v>63.2</v>
      </c>
      <c r="E24" s="124">
        <f t="shared" si="8"/>
        <v>7584</v>
      </c>
      <c r="F24" s="124">
        <v>1300</v>
      </c>
      <c r="G24" s="125">
        <v>64</v>
      </c>
      <c r="H24" s="124">
        <f t="shared" si="9"/>
        <v>8320</v>
      </c>
      <c r="I24" s="124">
        <v>1450</v>
      </c>
      <c r="J24" s="125">
        <v>65</v>
      </c>
      <c r="K24" s="124">
        <f t="shared" si="10"/>
        <v>9425</v>
      </c>
      <c r="L24" s="124">
        <v>1500</v>
      </c>
      <c r="M24" s="125">
        <v>67.3</v>
      </c>
      <c r="N24" s="124">
        <f t="shared" si="11"/>
        <v>10095</v>
      </c>
      <c r="O24" s="124">
        <v>1600</v>
      </c>
      <c r="P24" s="125">
        <v>69</v>
      </c>
      <c r="Q24" s="124">
        <f t="shared" si="12"/>
        <v>11040</v>
      </c>
      <c r="R24" s="124">
        <v>1700</v>
      </c>
      <c r="S24" s="125">
        <v>70.2</v>
      </c>
      <c r="T24" s="29">
        <f t="shared" si="13"/>
        <v>11934</v>
      </c>
    </row>
  </sheetData>
  <mergeCells count="10">
    <mergeCell ref="A1:T1"/>
    <mergeCell ref="A2:T2"/>
    <mergeCell ref="L4:N4"/>
    <mergeCell ref="O4:Q4"/>
    <mergeCell ref="R4:T4"/>
    <mergeCell ref="A4:A5"/>
    <mergeCell ref="B4:B5"/>
    <mergeCell ref="C4:E4"/>
    <mergeCell ref="F4:H4"/>
    <mergeCell ref="I4:K4"/>
  </mergeCells>
  <pageMargins left="0.5" right="0.2"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
  <sheetViews>
    <sheetView workbookViewId="0">
      <selection activeCell="H5" sqref="H5"/>
    </sheetView>
  </sheetViews>
  <sheetFormatPr defaultRowHeight="15"/>
  <cols>
    <col min="1" max="1" width="5.28515625" customWidth="1"/>
    <col min="2" max="2" width="29.42578125" customWidth="1"/>
    <col min="3" max="3" width="13.28515625" customWidth="1"/>
    <col min="4" max="4" width="13.140625" customWidth="1"/>
    <col min="5" max="6" width="13.7109375" customWidth="1"/>
    <col min="7" max="7" width="14.5703125" customWidth="1"/>
    <col min="8" max="8" width="13.140625" customWidth="1"/>
    <col min="9" max="9" width="13.7109375" customWidth="1"/>
    <col min="17" max="17" width="14.5703125" customWidth="1"/>
  </cols>
  <sheetData>
    <row r="1" spans="1:22" ht="31.5" customHeight="1">
      <c r="A1" s="584" t="s">
        <v>228</v>
      </c>
      <c r="B1" s="584"/>
      <c r="C1" s="584"/>
      <c r="D1" s="584"/>
      <c r="E1" s="584"/>
      <c r="F1" s="584"/>
      <c r="G1" s="584"/>
      <c r="H1" s="584"/>
      <c r="I1" s="584"/>
    </row>
    <row r="2" spans="1:22" ht="27.75" customHeight="1">
      <c r="A2" s="88"/>
      <c r="B2" s="88"/>
      <c r="C2" s="88"/>
      <c r="D2" s="88"/>
      <c r="E2" s="88"/>
      <c r="F2" s="88"/>
      <c r="G2" s="88"/>
      <c r="H2" s="585" t="s">
        <v>190</v>
      </c>
      <c r="I2" s="585"/>
    </row>
    <row r="3" spans="1:22" ht="22.5" customHeight="1">
      <c r="A3" s="586" t="s">
        <v>0</v>
      </c>
      <c r="B3" s="586" t="s">
        <v>227</v>
      </c>
      <c r="C3" s="587" t="s">
        <v>56</v>
      </c>
      <c r="D3" s="587" t="s">
        <v>5</v>
      </c>
      <c r="E3" s="587" t="s">
        <v>6</v>
      </c>
      <c r="F3" s="587" t="s">
        <v>7</v>
      </c>
      <c r="G3" s="587" t="s">
        <v>8</v>
      </c>
      <c r="H3" s="587" t="s">
        <v>9</v>
      </c>
      <c r="I3" s="583" t="s">
        <v>1</v>
      </c>
    </row>
    <row r="4" spans="1:22" ht="31.5" customHeight="1">
      <c r="A4" s="586"/>
      <c r="B4" s="586"/>
      <c r="C4" s="588"/>
      <c r="D4" s="588"/>
      <c r="E4" s="588"/>
      <c r="F4" s="588"/>
      <c r="G4" s="588"/>
      <c r="H4" s="588"/>
      <c r="I4" s="583"/>
    </row>
    <row r="5" spans="1:22" ht="24.95" customHeight="1">
      <c r="A5" s="249"/>
      <c r="B5" s="250" t="s">
        <v>182</v>
      </c>
      <c r="C5" s="251">
        <f t="shared" ref="C5:G5" si="0">SUM(C6:C13)</f>
        <v>2300</v>
      </c>
      <c r="D5" s="251">
        <f t="shared" si="0"/>
        <v>2440</v>
      </c>
      <c r="E5" s="251">
        <f t="shared" si="0"/>
        <v>2580</v>
      </c>
      <c r="F5" s="251">
        <f t="shared" si="0"/>
        <v>2720</v>
      </c>
      <c r="G5" s="251">
        <f t="shared" si="0"/>
        <v>2860</v>
      </c>
      <c r="H5" s="251">
        <f>SUM(H6:H13)</f>
        <v>3000</v>
      </c>
      <c r="I5" s="252"/>
      <c r="P5" s="65"/>
    </row>
    <row r="6" spans="1:22" ht="24.95" customHeight="1">
      <c r="A6" s="259">
        <v>1</v>
      </c>
      <c r="B6" s="260" t="s">
        <v>61</v>
      </c>
      <c r="C6" s="253">
        <v>621</v>
      </c>
      <c r="D6" s="261">
        <v>636</v>
      </c>
      <c r="E6" s="261">
        <v>651</v>
      </c>
      <c r="F6" s="261">
        <v>666</v>
      </c>
      <c r="G6" s="261">
        <v>681</v>
      </c>
      <c r="H6" s="253">
        <v>697</v>
      </c>
      <c r="I6" s="252"/>
      <c r="P6" s="65"/>
    </row>
    <row r="7" spans="1:22" ht="24.95" customHeight="1">
      <c r="A7" s="259">
        <v>2</v>
      </c>
      <c r="B7" s="254" t="s">
        <v>62</v>
      </c>
      <c r="C7" s="253">
        <v>730</v>
      </c>
      <c r="D7" s="261">
        <v>736</v>
      </c>
      <c r="E7" s="261">
        <v>742</v>
      </c>
      <c r="F7" s="261">
        <v>748</v>
      </c>
      <c r="G7" s="261">
        <v>754</v>
      </c>
      <c r="H7" s="253">
        <v>760</v>
      </c>
      <c r="I7" s="252"/>
      <c r="P7" s="65"/>
    </row>
    <row r="8" spans="1:22" ht="24.95" customHeight="1">
      <c r="A8" s="259">
        <v>3</v>
      </c>
      <c r="B8" s="254" t="s">
        <v>63</v>
      </c>
      <c r="C8" s="253">
        <v>42</v>
      </c>
      <c r="D8" s="261">
        <v>54</v>
      </c>
      <c r="E8" s="261">
        <v>66</v>
      </c>
      <c r="F8" s="261">
        <v>78</v>
      </c>
      <c r="G8" s="261">
        <v>90</v>
      </c>
      <c r="H8" s="253">
        <v>100</v>
      </c>
      <c r="I8" s="252"/>
      <c r="O8" s="244"/>
      <c r="P8" s="65"/>
      <c r="R8" s="245"/>
      <c r="S8" s="246"/>
      <c r="T8" s="246"/>
      <c r="U8" s="246"/>
      <c r="V8" s="244"/>
    </row>
    <row r="9" spans="1:22" ht="24.95" customHeight="1">
      <c r="A9" s="259">
        <v>4</v>
      </c>
      <c r="B9" s="260" t="s">
        <v>64</v>
      </c>
      <c r="C9" s="253">
        <v>177</v>
      </c>
      <c r="D9" s="261">
        <v>185</v>
      </c>
      <c r="E9" s="261">
        <v>193</v>
      </c>
      <c r="F9" s="261">
        <v>200</v>
      </c>
      <c r="G9" s="261">
        <v>208</v>
      </c>
      <c r="H9" s="253">
        <v>215</v>
      </c>
      <c r="I9" s="252"/>
      <c r="O9" s="244"/>
      <c r="P9" s="65"/>
      <c r="R9" s="247"/>
      <c r="S9" s="246"/>
      <c r="T9" s="246"/>
      <c r="U9" s="246"/>
      <c r="V9" s="244"/>
    </row>
    <row r="10" spans="1:22" ht="24.95" customHeight="1">
      <c r="A10" s="259">
        <v>5</v>
      </c>
      <c r="B10" s="254" t="s">
        <v>65</v>
      </c>
      <c r="C10" s="253">
        <v>120</v>
      </c>
      <c r="D10" s="261">
        <v>120</v>
      </c>
      <c r="E10" s="261">
        <v>120</v>
      </c>
      <c r="F10" s="261">
        <v>120</v>
      </c>
      <c r="G10" s="261">
        <v>120</v>
      </c>
      <c r="H10" s="253">
        <v>120</v>
      </c>
      <c r="I10" s="252"/>
      <c r="O10" s="244"/>
      <c r="P10" s="65"/>
      <c r="R10" s="247"/>
      <c r="S10" s="246"/>
      <c r="T10" s="246"/>
      <c r="U10" s="246"/>
      <c r="V10" s="244"/>
    </row>
    <row r="11" spans="1:22" ht="24.95" customHeight="1">
      <c r="A11" s="259">
        <v>6</v>
      </c>
      <c r="B11" s="255" t="s">
        <v>66</v>
      </c>
      <c r="C11" s="253">
        <v>240</v>
      </c>
      <c r="D11" s="261">
        <v>282</v>
      </c>
      <c r="E11" s="261">
        <v>324</v>
      </c>
      <c r="F11" s="261">
        <v>366</v>
      </c>
      <c r="G11" s="261">
        <v>408</v>
      </c>
      <c r="H11" s="253">
        <v>450</v>
      </c>
      <c r="I11" s="252"/>
      <c r="O11" s="244"/>
      <c r="P11" s="65"/>
      <c r="R11" s="247"/>
      <c r="S11" s="246"/>
      <c r="T11" s="246"/>
      <c r="U11" s="246"/>
      <c r="V11" s="244"/>
    </row>
    <row r="12" spans="1:22" ht="24.95" customHeight="1">
      <c r="A12" s="258">
        <v>7</v>
      </c>
      <c r="B12" s="255" t="s">
        <v>67</v>
      </c>
      <c r="C12" s="253">
        <v>137</v>
      </c>
      <c r="D12" s="261">
        <v>190</v>
      </c>
      <c r="E12" s="261">
        <v>243</v>
      </c>
      <c r="F12" s="261">
        <v>296</v>
      </c>
      <c r="G12" s="261">
        <v>349</v>
      </c>
      <c r="H12" s="253">
        <v>403</v>
      </c>
      <c r="I12" s="256"/>
      <c r="O12" s="244"/>
      <c r="P12" s="65"/>
      <c r="R12" s="247"/>
      <c r="S12" s="246"/>
      <c r="T12" s="246"/>
      <c r="U12" s="246"/>
      <c r="V12" s="244"/>
    </row>
    <row r="13" spans="1:22" ht="24.95" customHeight="1">
      <c r="A13" s="257">
        <v>8</v>
      </c>
      <c r="B13" s="255" t="s">
        <v>68</v>
      </c>
      <c r="C13" s="253">
        <v>233</v>
      </c>
      <c r="D13" s="261">
        <v>237</v>
      </c>
      <c r="E13" s="261">
        <v>241</v>
      </c>
      <c r="F13" s="261">
        <v>246</v>
      </c>
      <c r="G13" s="261">
        <v>250</v>
      </c>
      <c r="H13" s="253">
        <v>255</v>
      </c>
      <c r="I13" s="256"/>
      <c r="O13" s="244"/>
      <c r="P13" s="65"/>
      <c r="R13" s="247"/>
      <c r="S13" s="246"/>
      <c r="T13" s="246"/>
      <c r="U13" s="246"/>
      <c r="V13" s="244"/>
    </row>
    <row r="14" spans="1:22" ht="24.95" customHeight="1">
      <c r="A14" s="256"/>
      <c r="B14" s="256"/>
      <c r="C14" s="258"/>
      <c r="D14" s="258"/>
      <c r="E14" s="258"/>
      <c r="F14" s="258"/>
      <c r="G14" s="258"/>
      <c r="H14" s="258"/>
      <c r="I14" s="256"/>
      <c r="O14" s="244"/>
      <c r="P14" s="247"/>
      <c r="Q14" s="248"/>
      <c r="R14" s="247"/>
      <c r="S14" s="246"/>
      <c r="T14" s="246"/>
      <c r="U14" s="246"/>
      <c r="V14" s="244"/>
    </row>
    <row r="15" spans="1:22" ht="15.75">
      <c r="O15" s="244"/>
      <c r="P15" s="247"/>
      <c r="Q15" s="248"/>
      <c r="R15" s="247"/>
      <c r="S15" s="246"/>
      <c r="T15" s="246"/>
      <c r="U15" s="246"/>
      <c r="V15" s="244"/>
    </row>
    <row r="16" spans="1:22">
      <c r="O16" s="244"/>
      <c r="P16" s="244"/>
      <c r="Q16" s="244"/>
      <c r="R16" s="244"/>
      <c r="S16" s="244"/>
      <c r="T16" s="244"/>
      <c r="U16" s="244"/>
      <c r="V16" s="244"/>
    </row>
  </sheetData>
  <mergeCells count="11">
    <mergeCell ref="I3:I4"/>
    <mergeCell ref="A1:I1"/>
    <mergeCell ref="H2:I2"/>
    <mergeCell ref="A3:A4"/>
    <mergeCell ref="B3:B4"/>
    <mergeCell ref="C3:C4"/>
    <mergeCell ref="D3:D4"/>
    <mergeCell ref="E3:E4"/>
    <mergeCell ref="F3:F4"/>
    <mergeCell ref="G3:G4"/>
    <mergeCell ref="H3:H4"/>
  </mergeCells>
  <pageMargins left="0.83" right="0.56000000000000005"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2"/>
  <sheetViews>
    <sheetView workbookViewId="0">
      <selection activeCell="U13" sqref="U13"/>
    </sheetView>
  </sheetViews>
  <sheetFormatPr defaultRowHeight="15"/>
  <cols>
    <col min="1" max="1" width="4" customWidth="1"/>
    <col min="2" max="2" width="12.7109375" customWidth="1"/>
    <col min="3" max="3" width="6.140625" customWidth="1"/>
    <col min="4" max="4" width="7.28515625" customWidth="1"/>
    <col min="5" max="5" width="6.5703125" customWidth="1"/>
    <col min="6" max="6" width="5.28515625" customWidth="1"/>
    <col min="7" max="7" width="5.85546875" customWidth="1"/>
    <col min="8" max="8" width="6.28515625" customWidth="1"/>
    <col min="9" max="9" width="5.85546875" customWidth="1"/>
    <col min="10" max="10" width="6.5703125" customWidth="1"/>
    <col min="11" max="11" width="6.42578125" customWidth="1"/>
    <col min="12" max="12" width="5.28515625" customWidth="1"/>
    <col min="13" max="13" width="6.7109375" customWidth="1"/>
    <col min="14" max="14" width="6.5703125" customWidth="1"/>
    <col min="15" max="15" width="5.140625" customWidth="1"/>
    <col min="16" max="16" width="5.85546875" customWidth="1"/>
    <col min="17" max="17" width="6.42578125" customWidth="1"/>
    <col min="18" max="18" width="5.5703125" customWidth="1"/>
    <col min="19" max="19" width="7.28515625" customWidth="1"/>
    <col min="20" max="20" width="7.140625" customWidth="1"/>
    <col min="21" max="21" width="9.140625" customWidth="1"/>
  </cols>
  <sheetData>
    <row r="1" spans="1:21" ht="15.75">
      <c r="A1" s="575" t="s">
        <v>226</v>
      </c>
      <c r="B1" s="575"/>
      <c r="C1" s="575"/>
      <c r="D1" s="575"/>
      <c r="E1" s="575"/>
      <c r="F1" s="575"/>
      <c r="G1" s="575"/>
      <c r="H1" s="575"/>
      <c r="I1" s="575"/>
      <c r="J1" s="575"/>
      <c r="K1" s="575"/>
      <c r="L1" s="575"/>
      <c r="M1" s="575"/>
      <c r="N1" s="575"/>
      <c r="O1" s="575"/>
      <c r="P1" s="575"/>
      <c r="Q1" s="575"/>
      <c r="R1" s="575"/>
      <c r="S1" s="575"/>
      <c r="T1" s="575"/>
      <c r="U1" s="87"/>
    </row>
    <row r="2" spans="1:21" ht="15.75">
      <c r="A2" s="92"/>
      <c r="B2" s="92"/>
      <c r="C2" s="92"/>
      <c r="D2" s="92"/>
      <c r="E2" s="92"/>
      <c r="F2" s="92"/>
      <c r="G2" s="92"/>
      <c r="H2" s="92"/>
      <c r="I2" s="92"/>
      <c r="J2" s="92"/>
      <c r="K2" s="92"/>
      <c r="L2" s="92"/>
      <c r="M2" s="92"/>
      <c r="N2" s="92"/>
      <c r="O2" s="92"/>
      <c r="P2" s="92"/>
      <c r="Q2" s="92"/>
      <c r="R2" s="92"/>
      <c r="S2" s="92"/>
      <c r="T2" s="92"/>
      <c r="U2" s="87"/>
    </row>
    <row r="3" spans="1:21">
      <c r="A3" s="582" t="s">
        <v>0</v>
      </c>
      <c r="B3" s="582" t="s">
        <v>55</v>
      </c>
      <c r="C3" s="579" t="s">
        <v>181</v>
      </c>
      <c r="D3" s="580"/>
      <c r="E3" s="581"/>
      <c r="F3" s="579" t="s">
        <v>5</v>
      </c>
      <c r="G3" s="580"/>
      <c r="H3" s="581"/>
      <c r="I3" s="579" t="s">
        <v>6</v>
      </c>
      <c r="J3" s="580"/>
      <c r="K3" s="581"/>
      <c r="L3" s="590" t="s">
        <v>7</v>
      </c>
      <c r="M3" s="577"/>
      <c r="N3" s="577"/>
      <c r="O3" s="577" t="s">
        <v>8</v>
      </c>
      <c r="P3" s="577"/>
      <c r="Q3" s="578"/>
      <c r="R3" s="579" t="s">
        <v>9</v>
      </c>
      <c r="S3" s="580"/>
      <c r="T3" s="581"/>
      <c r="U3" s="589" t="s">
        <v>1</v>
      </c>
    </row>
    <row r="4" spans="1:21" ht="51">
      <c r="A4" s="582"/>
      <c r="B4" s="582"/>
      <c r="C4" s="21" t="s">
        <v>57</v>
      </c>
      <c r="D4" s="22" t="s">
        <v>58</v>
      </c>
      <c r="E4" s="78" t="s">
        <v>59</v>
      </c>
      <c r="F4" s="21" t="s">
        <v>57</v>
      </c>
      <c r="G4" s="22" t="s">
        <v>58</v>
      </c>
      <c r="H4" s="78" t="s">
        <v>59</v>
      </c>
      <c r="I4" s="21" t="s">
        <v>57</v>
      </c>
      <c r="J4" s="22" t="s">
        <v>58</v>
      </c>
      <c r="K4" s="78" t="s">
        <v>59</v>
      </c>
      <c r="L4" s="21" t="s">
        <v>57</v>
      </c>
      <c r="M4" s="22" t="s">
        <v>58</v>
      </c>
      <c r="N4" s="78" t="s">
        <v>59</v>
      </c>
      <c r="O4" s="21" t="s">
        <v>57</v>
      </c>
      <c r="P4" s="22" t="s">
        <v>58</v>
      </c>
      <c r="Q4" s="78" t="s">
        <v>59</v>
      </c>
      <c r="R4" s="21" t="s">
        <v>57</v>
      </c>
      <c r="S4" s="22" t="s">
        <v>58</v>
      </c>
      <c r="T4" s="78" t="s">
        <v>59</v>
      </c>
      <c r="U4" s="589"/>
    </row>
    <row r="5" spans="1:21">
      <c r="A5" s="137" t="s">
        <v>2</v>
      </c>
      <c r="B5" s="138" t="s">
        <v>183</v>
      </c>
      <c r="C5" s="139">
        <f>SUM(C6:C12)</f>
        <v>6500</v>
      </c>
      <c r="D5" s="140">
        <f>E5*15/C5</f>
        <v>59.334369230769227</v>
      </c>
      <c r="E5" s="141">
        <f>E6+E7+E8+E9+E10+E11+E12</f>
        <v>25711.559999999998</v>
      </c>
      <c r="F5" s="141">
        <f>F6+F7+F8+F9+F10+F11+F12</f>
        <v>6756</v>
      </c>
      <c r="G5" s="141">
        <f>H5/F5*10</f>
        <v>63.025458851391356</v>
      </c>
      <c r="H5" s="141">
        <f t="shared" ref="H5:Q5" si="0">H6+H7+H8+H9+H10+H11+H12</f>
        <v>42580</v>
      </c>
      <c r="I5" s="141">
        <f t="shared" si="0"/>
        <v>6976</v>
      </c>
      <c r="J5" s="141">
        <f>K5/I5*10</f>
        <v>65.689220183486242</v>
      </c>
      <c r="K5" s="141">
        <f t="shared" si="0"/>
        <v>45824.800000000003</v>
      </c>
      <c r="L5" s="141">
        <f t="shared" si="0"/>
        <v>7000</v>
      </c>
      <c r="M5" s="141">
        <f>N5/L5*10</f>
        <v>67.990000000000009</v>
      </c>
      <c r="N5" s="141">
        <f t="shared" si="0"/>
        <v>47593</v>
      </c>
      <c r="O5" s="141">
        <f t="shared" si="0"/>
        <v>7000</v>
      </c>
      <c r="P5" s="141">
        <f>Q5/O5*10</f>
        <v>72.381428571428572</v>
      </c>
      <c r="Q5" s="141">
        <f t="shared" si="0"/>
        <v>50667</v>
      </c>
      <c r="R5" s="142">
        <f>R6+R7+R8+R9+R10+R11+R12</f>
        <v>7000</v>
      </c>
      <c r="S5" s="143">
        <f>T5/R5*10</f>
        <v>85.715714285714284</v>
      </c>
      <c r="T5" s="85">
        <f>T6+T7+T8+T9+T10+T11+T12</f>
        <v>60001</v>
      </c>
      <c r="U5" s="144"/>
    </row>
    <row r="6" spans="1:21">
      <c r="A6" s="145"/>
      <c r="B6" s="108" t="s">
        <v>60</v>
      </c>
      <c r="C6" s="146">
        <v>160</v>
      </c>
      <c r="D6" s="147">
        <f>E6/C6*10</f>
        <v>75.65625</v>
      </c>
      <c r="E6" s="102">
        <v>1210.5</v>
      </c>
      <c r="F6" s="102">
        <v>125</v>
      </c>
      <c r="G6" s="102">
        <v>78</v>
      </c>
      <c r="H6" s="102">
        <f>G6*F6/10</f>
        <v>975</v>
      </c>
      <c r="I6" s="102">
        <v>100</v>
      </c>
      <c r="J6" s="102">
        <v>85</v>
      </c>
      <c r="K6" s="102">
        <f>J6*I6/10</f>
        <v>850</v>
      </c>
      <c r="L6" s="102">
        <v>60</v>
      </c>
      <c r="M6" s="102">
        <v>93</v>
      </c>
      <c r="N6" s="102">
        <f>M6*L6/10</f>
        <v>558</v>
      </c>
      <c r="O6" s="102">
        <v>60</v>
      </c>
      <c r="P6" s="102">
        <v>105</v>
      </c>
      <c r="Q6" s="102">
        <f>P6*O6/10</f>
        <v>630</v>
      </c>
      <c r="R6" s="102">
        <v>60</v>
      </c>
      <c r="S6" s="103">
        <v>91</v>
      </c>
      <c r="T6" s="102">
        <f>S6*R6/10</f>
        <v>546</v>
      </c>
      <c r="U6" s="148"/>
    </row>
    <row r="7" spans="1:21">
      <c r="A7" s="145"/>
      <c r="B7" s="108" t="s">
        <v>61</v>
      </c>
      <c r="C7" s="146">
        <v>600</v>
      </c>
      <c r="D7" s="147">
        <f>E7/C7*15</f>
        <v>39.856250000000003</v>
      </c>
      <c r="E7" s="102">
        <v>1594.25</v>
      </c>
      <c r="F7" s="102">
        <v>600</v>
      </c>
      <c r="G7" s="102">
        <v>60</v>
      </c>
      <c r="H7" s="102">
        <f t="shared" ref="H7:H12" si="1">G7*F7/10</f>
        <v>3600</v>
      </c>
      <c r="I7" s="102">
        <v>600</v>
      </c>
      <c r="J7" s="102">
        <v>62</v>
      </c>
      <c r="K7" s="102">
        <f t="shared" ref="K7:K12" si="2">J7*I7/10</f>
        <v>3720</v>
      </c>
      <c r="L7" s="102">
        <v>600</v>
      </c>
      <c r="M7" s="102">
        <v>65</v>
      </c>
      <c r="N7" s="102">
        <f t="shared" ref="N7:N12" si="3">M7*L7/10</f>
        <v>3900</v>
      </c>
      <c r="O7" s="102">
        <v>600</v>
      </c>
      <c r="P7" s="102">
        <v>70</v>
      </c>
      <c r="Q7" s="102">
        <f t="shared" ref="Q7:Q12" si="4">P7*O7/10</f>
        <v>4200</v>
      </c>
      <c r="R7" s="102">
        <v>600</v>
      </c>
      <c r="S7" s="103">
        <v>74</v>
      </c>
      <c r="T7" s="102">
        <f t="shared" ref="T7:T12" si="5">S7*R7/10</f>
        <v>4440</v>
      </c>
      <c r="U7" s="149"/>
    </row>
    <row r="8" spans="1:21" ht="25.5">
      <c r="A8" s="145"/>
      <c r="B8" s="108" t="s">
        <v>62</v>
      </c>
      <c r="C8" s="146">
        <v>3386</v>
      </c>
      <c r="D8" s="147">
        <f>E8/C8*16</f>
        <v>58.416585942114587</v>
      </c>
      <c r="E8" s="102">
        <v>12362.41</v>
      </c>
      <c r="F8" s="102">
        <v>3686</v>
      </c>
      <c r="G8" s="102">
        <v>65</v>
      </c>
      <c r="H8" s="102">
        <f t="shared" si="1"/>
        <v>23959</v>
      </c>
      <c r="I8" s="102">
        <v>3936</v>
      </c>
      <c r="J8" s="102">
        <v>68</v>
      </c>
      <c r="K8" s="102">
        <f t="shared" si="2"/>
        <v>26764.799999999999</v>
      </c>
      <c r="L8" s="102">
        <v>4000</v>
      </c>
      <c r="M8" s="102">
        <v>70</v>
      </c>
      <c r="N8" s="102">
        <f t="shared" si="3"/>
        <v>28000</v>
      </c>
      <c r="O8" s="102">
        <v>4000</v>
      </c>
      <c r="P8" s="102">
        <v>75</v>
      </c>
      <c r="Q8" s="102">
        <f t="shared" si="4"/>
        <v>30000</v>
      </c>
      <c r="R8" s="102">
        <v>4000</v>
      </c>
      <c r="S8" s="103">
        <v>90</v>
      </c>
      <c r="T8" s="102">
        <f t="shared" si="5"/>
        <v>36000</v>
      </c>
      <c r="U8" s="149"/>
    </row>
    <row r="9" spans="1:21">
      <c r="A9" s="145"/>
      <c r="B9" s="108" t="s">
        <v>64</v>
      </c>
      <c r="C9" s="146">
        <v>655</v>
      </c>
      <c r="D9" s="147">
        <f>E9/C9*10</f>
        <v>45.236641221374043</v>
      </c>
      <c r="E9" s="102">
        <v>2963</v>
      </c>
      <c r="F9" s="102">
        <v>655</v>
      </c>
      <c r="G9" s="102">
        <v>48</v>
      </c>
      <c r="H9" s="102">
        <f t="shared" si="1"/>
        <v>3144</v>
      </c>
      <c r="I9" s="102">
        <v>650</v>
      </c>
      <c r="J9" s="102">
        <v>50</v>
      </c>
      <c r="K9" s="102">
        <f t="shared" si="2"/>
        <v>3250</v>
      </c>
      <c r="L9" s="102">
        <v>650</v>
      </c>
      <c r="M9" s="102">
        <v>52</v>
      </c>
      <c r="N9" s="102">
        <f t="shared" si="3"/>
        <v>3380</v>
      </c>
      <c r="O9" s="102">
        <v>650</v>
      </c>
      <c r="P9" s="102">
        <v>55</v>
      </c>
      <c r="Q9" s="102">
        <f t="shared" si="4"/>
        <v>3575</v>
      </c>
      <c r="R9" s="102">
        <v>650</v>
      </c>
      <c r="S9" s="103">
        <v>61</v>
      </c>
      <c r="T9" s="102">
        <f t="shared" si="5"/>
        <v>3965</v>
      </c>
      <c r="U9" s="149"/>
    </row>
    <row r="10" spans="1:21">
      <c r="A10" s="145"/>
      <c r="B10" s="108" t="s">
        <v>65</v>
      </c>
      <c r="C10" s="150">
        <v>858</v>
      </c>
      <c r="D10" s="147">
        <f>E10/C10*13</f>
        <v>68.168939393939382</v>
      </c>
      <c r="E10" s="102">
        <v>4499.1499999999996</v>
      </c>
      <c r="F10" s="102">
        <v>850</v>
      </c>
      <c r="G10" s="102">
        <v>70</v>
      </c>
      <c r="H10" s="102">
        <f t="shared" si="1"/>
        <v>5950</v>
      </c>
      <c r="I10" s="102">
        <v>850</v>
      </c>
      <c r="J10" s="102">
        <v>72</v>
      </c>
      <c r="K10" s="102">
        <f t="shared" si="2"/>
        <v>6120</v>
      </c>
      <c r="L10" s="102">
        <v>850</v>
      </c>
      <c r="M10" s="102">
        <v>75</v>
      </c>
      <c r="N10" s="102">
        <f t="shared" si="3"/>
        <v>6375</v>
      </c>
      <c r="O10" s="102">
        <v>850</v>
      </c>
      <c r="P10" s="102">
        <v>78</v>
      </c>
      <c r="Q10" s="102">
        <f t="shared" si="4"/>
        <v>6630</v>
      </c>
      <c r="R10" s="102">
        <v>850</v>
      </c>
      <c r="S10" s="103">
        <v>90</v>
      </c>
      <c r="T10" s="102">
        <f t="shared" si="5"/>
        <v>7650</v>
      </c>
      <c r="U10" s="148"/>
    </row>
    <row r="11" spans="1:21">
      <c r="A11" s="145"/>
      <c r="B11" s="108" t="s">
        <v>66</v>
      </c>
      <c r="C11" s="146">
        <v>800</v>
      </c>
      <c r="D11" s="147">
        <f>E11/C11*15</f>
        <v>55.012500000000003</v>
      </c>
      <c r="E11" s="102">
        <v>2934</v>
      </c>
      <c r="F11" s="102">
        <v>800</v>
      </c>
      <c r="G11" s="102">
        <v>60</v>
      </c>
      <c r="H11" s="102">
        <f t="shared" si="1"/>
        <v>4800</v>
      </c>
      <c r="I11" s="102">
        <v>800</v>
      </c>
      <c r="J11" s="102">
        <v>62</v>
      </c>
      <c r="K11" s="102">
        <f t="shared" si="2"/>
        <v>4960</v>
      </c>
      <c r="L11" s="102">
        <v>800</v>
      </c>
      <c r="M11" s="102">
        <v>65</v>
      </c>
      <c r="N11" s="102">
        <f t="shared" si="3"/>
        <v>5200</v>
      </c>
      <c r="O11" s="102">
        <v>800</v>
      </c>
      <c r="P11" s="102">
        <v>68</v>
      </c>
      <c r="Q11" s="102">
        <f t="shared" si="4"/>
        <v>5440</v>
      </c>
      <c r="R11" s="102">
        <v>800</v>
      </c>
      <c r="S11" s="103">
        <v>90</v>
      </c>
      <c r="T11" s="102">
        <f t="shared" si="5"/>
        <v>7200</v>
      </c>
      <c r="U11" s="149"/>
    </row>
    <row r="12" spans="1:21">
      <c r="A12" s="151"/>
      <c r="B12" s="121" t="s">
        <v>67</v>
      </c>
      <c r="C12" s="152">
        <v>41</v>
      </c>
      <c r="D12" s="153">
        <f>E12/C12*10</f>
        <v>36.158536585365852</v>
      </c>
      <c r="E12" s="124">
        <v>148.25</v>
      </c>
      <c r="F12" s="124">
        <v>40</v>
      </c>
      <c r="G12" s="124">
        <v>38</v>
      </c>
      <c r="H12" s="124">
        <f t="shared" si="1"/>
        <v>152</v>
      </c>
      <c r="I12" s="124">
        <v>40</v>
      </c>
      <c r="J12" s="124">
        <v>40</v>
      </c>
      <c r="K12" s="124">
        <f t="shared" si="2"/>
        <v>160</v>
      </c>
      <c r="L12" s="124">
        <v>40</v>
      </c>
      <c r="M12" s="124">
        <v>45</v>
      </c>
      <c r="N12" s="124">
        <f t="shared" si="3"/>
        <v>180</v>
      </c>
      <c r="O12" s="124">
        <v>40</v>
      </c>
      <c r="P12" s="124">
        <v>48</v>
      </c>
      <c r="Q12" s="124">
        <f t="shared" si="4"/>
        <v>192</v>
      </c>
      <c r="R12" s="124">
        <v>40</v>
      </c>
      <c r="S12" s="123">
        <v>50</v>
      </c>
      <c r="T12" s="124">
        <f t="shared" si="5"/>
        <v>200</v>
      </c>
      <c r="U12" s="154"/>
    </row>
    <row r="13" spans="1:21">
      <c r="A13" s="155" t="s">
        <v>3</v>
      </c>
      <c r="B13" s="156" t="s">
        <v>184</v>
      </c>
      <c r="C13" s="157"/>
      <c r="D13" s="157"/>
      <c r="E13" s="157"/>
      <c r="F13" s="157">
        <v>380</v>
      </c>
      <c r="G13" s="157"/>
      <c r="H13" s="157"/>
      <c r="I13" s="157">
        <f>I14</f>
        <v>250</v>
      </c>
      <c r="J13" s="157"/>
      <c r="K13" s="157"/>
      <c r="L13" s="157">
        <v>34</v>
      </c>
      <c r="M13" s="157"/>
      <c r="N13" s="157"/>
      <c r="O13" s="157"/>
      <c r="P13" s="157"/>
      <c r="Q13" s="157"/>
      <c r="R13" s="157"/>
      <c r="S13" s="158"/>
      <c r="T13" s="157"/>
      <c r="U13" s="430"/>
    </row>
    <row r="14" spans="1:21" ht="25.5">
      <c r="A14" s="159"/>
      <c r="B14" s="160" t="s">
        <v>62</v>
      </c>
      <c r="C14" s="161"/>
      <c r="D14" s="162"/>
      <c r="E14" s="161"/>
      <c r="F14" s="161">
        <v>300</v>
      </c>
      <c r="G14" s="161"/>
      <c r="H14" s="161"/>
      <c r="I14" s="161">
        <v>250</v>
      </c>
      <c r="J14" s="161"/>
      <c r="K14" s="161"/>
      <c r="L14" s="161">
        <v>34</v>
      </c>
      <c r="M14" s="161"/>
      <c r="N14" s="161"/>
      <c r="O14" s="161"/>
      <c r="P14" s="161"/>
      <c r="Q14" s="161"/>
      <c r="R14" s="161"/>
      <c r="S14" s="163"/>
      <c r="T14" s="161"/>
      <c r="U14" s="164"/>
    </row>
    <row r="15" spans="1:21">
      <c r="A15" s="422"/>
      <c r="B15" s="423" t="s">
        <v>64</v>
      </c>
      <c r="C15" s="424"/>
      <c r="D15" s="425"/>
      <c r="E15" s="424"/>
      <c r="F15" s="424">
        <v>80</v>
      </c>
      <c r="G15" s="424"/>
      <c r="H15" s="424"/>
      <c r="I15" s="424"/>
      <c r="J15" s="424"/>
      <c r="K15" s="424"/>
      <c r="L15" s="424"/>
      <c r="M15" s="424"/>
      <c r="N15" s="424"/>
      <c r="O15" s="424"/>
      <c r="P15" s="424"/>
      <c r="Q15" s="424"/>
      <c r="R15" s="424"/>
      <c r="S15" s="426"/>
      <c r="T15" s="424"/>
      <c r="U15" s="427"/>
    </row>
    <row r="16" spans="1:21">
      <c r="A16" s="137" t="s">
        <v>4</v>
      </c>
      <c r="B16" s="138" t="s">
        <v>180</v>
      </c>
      <c r="C16" s="139">
        <f>SUM(C17:C22)</f>
        <v>2202</v>
      </c>
      <c r="D16" s="165">
        <f t="shared" ref="D16:D22" si="6">E16/C16*10</f>
        <v>75.759536784741144</v>
      </c>
      <c r="E16" s="141">
        <f>E17+E18+E19+E20+E21+E22</f>
        <v>16682.25</v>
      </c>
      <c r="F16" s="141">
        <f>F17+F18+F19+F20+F21+F22</f>
        <v>2321</v>
      </c>
      <c r="G16" s="141">
        <f>H16/F16*10</f>
        <v>76.280913399396809</v>
      </c>
      <c r="H16" s="141">
        <f>H17+H18+H19+H20+H21+H22</f>
        <v>17704.8</v>
      </c>
      <c r="I16" s="141">
        <f>I17+I18+I19+I20+I21+I22</f>
        <v>2821</v>
      </c>
      <c r="J16" s="141">
        <f>K16/I16*10</f>
        <v>80.145338532435318</v>
      </c>
      <c r="K16" s="141">
        <f>K17+K18+K19+K20+K21+K22</f>
        <v>22609</v>
      </c>
      <c r="L16" s="141">
        <f>L17+L18+L19+L20+L21+L22</f>
        <v>3421</v>
      </c>
      <c r="M16" s="141">
        <f>N16/L16*10</f>
        <v>84.665302543116056</v>
      </c>
      <c r="N16" s="141">
        <f>N17+N18+N19+N20+N21+N22</f>
        <v>28964</v>
      </c>
      <c r="O16" s="141">
        <f>O17+O18+O19+O20+O21+O22</f>
        <v>4071</v>
      </c>
      <c r="P16" s="141">
        <f>Q16/O16*10</f>
        <v>88.590763940063866</v>
      </c>
      <c r="Q16" s="141">
        <f>Q17+Q18+Q19+Q20+Q21+Q22</f>
        <v>36065.300000000003</v>
      </c>
      <c r="R16" s="141">
        <f>R17+R18+R19+R20+R21+R22</f>
        <v>4500</v>
      </c>
      <c r="S16" s="143">
        <f>T16/R16*10</f>
        <v>92.538666666666671</v>
      </c>
      <c r="T16" s="85">
        <f>T17+T18+T19+T20+T21+T22</f>
        <v>41642.400000000001</v>
      </c>
      <c r="U16" s="144"/>
    </row>
    <row r="17" spans="1:21">
      <c r="A17" s="145"/>
      <c r="B17" s="108" t="s">
        <v>61</v>
      </c>
      <c r="C17" s="146">
        <v>75</v>
      </c>
      <c r="D17" s="147">
        <f t="shared" si="6"/>
        <v>66.933333333333337</v>
      </c>
      <c r="E17" s="102">
        <v>502</v>
      </c>
      <c r="F17" s="102">
        <v>100</v>
      </c>
      <c r="G17" s="102">
        <v>68</v>
      </c>
      <c r="H17" s="102">
        <f t="shared" ref="H17:H22" si="7">G17*F17/10</f>
        <v>680</v>
      </c>
      <c r="I17" s="102">
        <v>100</v>
      </c>
      <c r="J17" s="102">
        <v>72</v>
      </c>
      <c r="K17" s="102">
        <f t="shared" ref="K17:K22" si="8">J17*I17/10</f>
        <v>720</v>
      </c>
      <c r="L17" s="102">
        <v>100</v>
      </c>
      <c r="M17" s="102">
        <v>75</v>
      </c>
      <c r="N17" s="102">
        <f t="shared" ref="N17:N22" si="9">M17*L17/10</f>
        <v>750</v>
      </c>
      <c r="O17" s="102">
        <v>150</v>
      </c>
      <c r="P17" s="102">
        <v>75</v>
      </c>
      <c r="Q17" s="102">
        <f t="shared" ref="Q17:Q22" si="10">P17*O17/10</f>
        <v>1125</v>
      </c>
      <c r="R17" s="102">
        <v>200</v>
      </c>
      <c r="S17" s="103">
        <v>75</v>
      </c>
      <c r="T17" s="102">
        <f t="shared" ref="T17:T22" si="11">S17*R17/10</f>
        <v>1500</v>
      </c>
      <c r="U17" s="166" t="s">
        <v>185</v>
      </c>
    </row>
    <row r="18" spans="1:21" ht="25.5">
      <c r="A18" s="145"/>
      <c r="B18" s="108" t="s">
        <v>62</v>
      </c>
      <c r="C18" s="146">
        <v>1000</v>
      </c>
      <c r="D18" s="147">
        <f t="shared" si="6"/>
        <v>89.56</v>
      </c>
      <c r="E18" s="102">
        <v>8956</v>
      </c>
      <c r="F18" s="102">
        <v>1200</v>
      </c>
      <c r="G18" s="102">
        <v>90</v>
      </c>
      <c r="H18" s="102">
        <f t="shared" si="7"/>
        <v>10800</v>
      </c>
      <c r="I18" s="102">
        <v>1500</v>
      </c>
      <c r="J18" s="102">
        <v>92</v>
      </c>
      <c r="K18" s="102">
        <f t="shared" si="8"/>
        <v>13800</v>
      </c>
      <c r="L18" s="102">
        <v>2000</v>
      </c>
      <c r="M18" s="102">
        <v>95</v>
      </c>
      <c r="N18" s="102">
        <f t="shared" si="9"/>
        <v>19000</v>
      </c>
      <c r="O18" s="102">
        <v>2500</v>
      </c>
      <c r="P18" s="102">
        <v>98</v>
      </c>
      <c r="Q18" s="102">
        <f t="shared" si="10"/>
        <v>24500</v>
      </c>
      <c r="R18" s="102">
        <v>2880</v>
      </c>
      <c r="S18" s="103">
        <v>100</v>
      </c>
      <c r="T18" s="102">
        <f t="shared" si="11"/>
        <v>28800</v>
      </c>
      <c r="U18" s="167" t="s">
        <v>186</v>
      </c>
    </row>
    <row r="19" spans="1:21">
      <c r="A19" s="145"/>
      <c r="B19" s="108" t="s">
        <v>64</v>
      </c>
      <c r="C19" s="146">
        <v>483</v>
      </c>
      <c r="D19" s="147">
        <f t="shared" si="6"/>
        <v>46.687370600414077</v>
      </c>
      <c r="E19" s="102">
        <v>2255</v>
      </c>
      <c r="F19" s="102">
        <v>585</v>
      </c>
      <c r="G19" s="102">
        <v>48</v>
      </c>
      <c r="H19" s="102">
        <f t="shared" si="7"/>
        <v>2808</v>
      </c>
      <c r="I19" s="102">
        <v>585</v>
      </c>
      <c r="J19" s="102">
        <v>50</v>
      </c>
      <c r="K19" s="102">
        <f t="shared" si="8"/>
        <v>2925</v>
      </c>
      <c r="L19" s="102">
        <v>585</v>
      </c>
      <c r="M19" s="102">
        <v>52</v>
      </c>
      <c r="N19" s="102">
        <f t="shared" si="9"/>
        <v>3042</v>
      </c>
      <c r="O19" s="102">
        <v>585</v>
      </c>
      <c r="P19" s="102">
        <v>55</v>
      </c>
      <c r="Q19" s="102">
        <f t="shared" si="10"/>
        <v>3217.5</v>
      </c>
      <c r="R19" s="102">
        <v>584</v>
      </c>
      <c r="S19" s="103">
        <v>61</v>
      </c>
      <c r="T19" s="102">
        <f t="shared" si="11"/>
        <v>3562.4</v>
      </c>
      <c r="U19" s="166" t="s">
        <v>187</v>
      </c>
    </row>
    <row r="20" spans="1:21">
      <c r="A20" s="145"/>
      <c r="B20" s="108" t="s">
        <v>65</v>
      </c>
      <c r="C20" s="150">
        <v>350</v>
      </c>
      <c r="D20" s="147">
        <f t="shared" si="6"/>
        <v>81.857142857142847</v>
      </c>
      <c r="E20" s="102">
        <v>2865</v>
      </c>
      <c r="F20" s="102">
        <v>250</v>
      </c>
      <c r="G20" s="102">
        <v>85</v>
      </c>
      <c r="H20" s="102">
        <f t="shared" si="7"/>
        <v>2125</v>
      </c>
      <c r="I20" s="102">
        <v>400</v>
      </c>
      <c r="J20" s="102">
        <v>86</v>
      </c>
      <c r="K20" s="102">
        <f t="shared" si="8"/>
        <v>3440</v>
      </c>
      <c r="L20" s="102">
        <v>450</v>
      </c>
      <c r="M20" s="102">
        <v>88</v>
      </c>
      <c r="N20" s="102">
        <f t="shared" si="9"/>
        <v>3960</v>
      </c>
      <c r="O20" s="102">
        <v>500</v>
      </c>
      <c r="P20" s="102">
        <v>90</v>
      </c>
      <c r="Q20" s="102">
        <f t="shared" si="10"/>
        <v>4500</v>
      </c>
      <c r="R20" s="102">
        <v>500</v>
      </c>
      <c r="S20" s="103">
        <v>95</v>
      </c>
      <c r="T20" s="102">
        <f t="shared" si="11"/>
        <v>4750</v>
      </c>
      <c r="U20" s="166" t="s">
        <v>185</v>
      </c>
    </row>
    <row r="21" spans="1:21">
      <c r="A21" s="145"/>
      <c r="B21" s="108" t="s">
        <v>66</v>
      </c>
      <c r="C21" s="146">
        <v>258</v>
      </c>
      <c r="D21" s="147">
        <f t="shared" si="6"/>
        <v>75.813953488372093</v>
      </c>
      <c r="E21" s="102">
        <v>1956</v>
      </c>
      <c r="F21" s="102">
        <v>150</v>
      </c>
      <c r="G21" s="102">
        <v>77</v>
      </c>
      <c r="H21" s="102">
        <f t="shared" si="7"/>
        <v>1155</v>
      </c>
      <c r="I21" s="102">
        <v>200</v>
      </c>
      <c r="J21" s="102">
        <v>79</v>
      </c>
      <c r="K21" s="102">
        <f t="shared" si="8"/>
        <v>1580</v>
      </c>
      <c r="L21" s="102">
        <v>250</v>
      </c>
      <c r="M21" s="102">
        <v>82</v>
      </c>
      <c r="N21" s="102">
        <f t="shared" si="9"/>
        <v>2050</v>
      </c>
      <c r="O21" s="102">
        <v>300</v>
      </c>
      <c r="P21" s="102">
        <v>85</v>
      </c>
      <c r="Q21" s="102">
        <f t="shared" si="10"/>
        <v>2550</v>
      </c>
      <c r="R21" s="102">
        <v>300</v>
      </c>
      <c r="S21" s="103">
        <v>95</v>
      </c>
      <c r="T21" s="102">
        <f t="shared" si="11"/>
        <v>2850</v>
      </c>
      <c r="U21" s="166" t="s">
        <v>188</v>
      </c>
    </row>
    <row r="22" spans="1:21">
      <c r="A22" s="151"/>
      <c r="B22" s="121" t="s">
        <v>67</v>
      </c>
      <c r="C22" s="152">
        <v>36</v>
      </c>
      <c r="D22" s="153">
        <f t="shared" si="6"/>
        <v>41.180555555555557</v>
      </c>
      <c r="E22" s="124">
        <v>148.25</v>
      </c>
      <c r="F22" s="124">
        <v>36</v>
      </c>
      <c r="G22" s="124">
        <v>38</v>
      </c>
      <c r="H22" s="124">
        <f t="shared" si="7"/>
        <v>136.80000000000001</v>
      </c>
      <c r="I22" s="124">
        <v>36</v>
      </c>
      <c r="J22" s="124">
        <v>40</v>
      </c>
      <c r="K22" s="124">
        <f t="shared" si="8"/>
        <v>144</v>
      </c>
      <c r="L22" s="124">
        <v>36</v>
      </c>
      <c r="M22" s="124">
        <v>45</v>
      </c>
      <c r="N22" s="124">
        <f t="shared" si="9"/>
        <v>162</v>
      </c>
      <c r="O22" s="124">
        <v>36</v>
      </c>
      <c r="P22" s="124">
        <v>48</v>
      </c>
      <c r="Q22" s="124">
        <f t="shared" si="10"/>
        <v>172.8</v>
      </c>
      <c r="R22" s="124">
        <v>36</v>
      </c>
      <c r="S22" s="123">
        <v>50</v>
      </c>
      <c r="T22" s="124">
        <f t="shared" si="11"/>
        <v>180</v>
      </c>
      <c r="U22" s="168" t="s">
        <v>189</v>
      </c>
    </row>
  </sheetData>
  <mergeCells count="10">
    <mergeCell ref="U3:U4"/>
    <mergeCell ref="A1:T1"/>
    <mergeCell ref="A3:A4"/>
    <mergeCell ref="B3:B4"/>
    <mergeCell ref="C3:E3"/>
    <mergeCell ref="F3:H3"/>
    <mergeCell ref="I3:K3"/>
    <mergeCell ref="L3:N3"/>
    <mergeCell ref="O3:Q3"/>
    <mergeCell ref="R3:T3"/>
  </mergeCells>
  <pageMargins left="0.37" right="0.3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
  <sheetViews>
    <sheetView topLeftCell="A25" workbookViewId="0">
      <selection activeCell="U30" sqref="U30"/>
    </sheetView>
  </sheetViews>
  <sheetFormatPr defaultRowHeight="12"/>
  <cols>
    <col min="1" max="1" width="3.140625" style="365" customWidth="1"/>
    <col min="2" max="2" width="10.42578125" style="307" customWidth="1"/>
    <col min="3" max="3" width="6.7109375" style="307" customWidth="1"/>
    <col min="4" max="4" width="6.7109375" style="366" customWidth="1"/>
    <col min="5" max="5" width="7.5703125" style="307" customWidth="1"/>
    <col min="6" max="6" width="6.42578125" style="307" customWidth="1"/>
    <col min="7" max="7" width="6.7109375" style="366" customWidth="1"/>
    <col min="8" max="8" width="7.42578125" style="307" customWidth="1"/>
    <col min="9" max="9" width="6" style="307" customWidth="1"/>
    <col min="10" max="10" width="6.7109375" style="366" customWidth="1"/>
    <col min="11" max="11" width="7.85546875" style="307" customWidth="1"/>
    <col min="12" max="12" width="6.5703125" style="307" customWidth="1"/>
    <col min="13" max="13" width="6.85546875" style="366" customWidth="1"/>
    <col min="14" max="14" width="7.7109375" style="307" customWidth="1"/>
    <col min="15" max="15" width="5.7109375" style="307" customWidth="1"/>
    <col min="16" max="16" width="6.5703125" style="366" customWidth="1"/>
    <col min="17" max="17" width="7.42578125" style="307" customWidth="1"/>
    <col min="18" max="18" width="5.85546875" style="367" customWidth="1"/>
    <col min="19" max="19" width="6.5703125" style="366" customWidth="1"/>
    <col min="20" max="20" width="7.7109375" style="368" customWidth="1"/>
    <col min="21" max="16384" width="9.140625" style="307"/>
  </cols>
  <sheetData>
    <row r="1" spans="1:20" ht="24.75" customHeight="1">
      <c r="A1" s="591" t="s">
        <v>234</v>
      </c>
      <c r="B1" s="591"/>
      <c r="C1" s="591"/>
      <c r="D1" s="591"/>
      <c r="E1" s="591"/>
      <c r="F1" s="591"/>
      <c r="G1" s="591"/>
      <c r="H1" s="591"/>
      <c r="I1" s="591"/>
      <c r="J1" s="591"/>
      <c r="K1" s="591"/>
      <c r="L1" s="591"/>
      <c r="M1" s="591"/>
      <c r="N1" s="591"/>
      <c r="O1" s="591"/>
      <c r="P1" s="591"/>
      <c r="Q1" s="591"/>
      <c r="R1" s="591"/>
      <c r="S1" s="591"/>
      <c r="T1" s="591"/>
    </row>
    <row r="2" spans="1:20" ht="13.5" customHeight="1">
      <c r="A2" s="592"/>
      <c r="B2" s="592"/>
      <c r="C2" s="592"/>
      <c r="D2" s="592"/>
      <c r="E2" s="592"/>
      <c r="F2" s="592"/>
      <c r="G2" s="592"/>
      <c r="H2" s="592"/>
      <c r="I2" s="592"/>
      <c r="J2" s="592"/>
      <c r="K2" s="592"/>
      <c r="L2" s="592"/>
      <c r="M2" s="592"/>
      <c r="N2" s="592"/>
      <c r="O2" s="592"/>
      <c r="P2" s="592"/>
      <c r="Q2" s="592"/>
      <c r="R2" s="592"/>
      <c r="S2" s="592"/>
      <c r="T2" s="592"/>
    </row>
    <row r="3" spans="1:20" s="308" customFormat="1" ht="18" customHeight="1">
      <c r="A3" s="593" t="s">
        <v>0</v>
      </c>
      <c r="B3" s="593" t="s">
        <v>55</v>
      </c>
      <c r="C3" s="594" t="s">
        <v>181</v>
      </c>
      <c r="D3" s="595"/>
      <c r="E3" s="596"/>
      <c r="F3" s="594" t="s">
        <v>5</v>
      </c>
      <c r="G3" s="595"/>
      <c r="H3" s="596"/>
      <c r="I3" s="594" t="s">
        <v>6</v>
      </c>
      <c r="J3" s="595"/>
      <c r="K3" s="596"/>
      <c r="L3" s="597" t="s">
        <v>7</v>
      </c>
      <c r="M3" s="598"/>
      <c r="N3" s="598"/>
      <c r="O3" s="598" t="s">
        <v>8</v>
      </c>
      <c r="P3" s="598"/>
      <c r="Q3" s="599"/>
      <c r="R3" s="594" t="s">
        <v>9</v>
      </c>
      <c r="S3" s="595"/>
      <c r="T3" s="596"/>
    </row>
    <row r="4" spans="1:20" s="308" customFormat="1" ht="39.950000000000003" customHeight="1">
      <c r="A4" s="593"/>
      <c r="B4" s="593"/>
      <c r="C4" s="309" t="s">
        <v>57</v>
      </c>
      <c r="D4" s="310" t="s">
        <v>58</v>
      </c>
      <c r="E4" s="311" t="s">
        <v>59</v>
      </c>
      <c r="F4" s="309" t="s">
        <v>57</v>
      </c>
      <c r="G4" s="310" t="s">
        <v>58</v>
      </c>
      <c r="H4" s="311" t="s">
        <v>59</v>
      </c>
      <c r="I4" s="309" t="s">
        <v>57</v>
      </c>
      <c r="J4" s="310" t="s">
        <v>58</v>
      </c>
      <c r="K4" s="311" t="s">
        <v>59</v>
      </c>
      <c r="L4" s="309" t="s">
        <v>57</v>
      </c>
      <c r="M4" s="310" t="s">
        <v>58</v>
      </c>
      <c r="N4" s="311" t="s">
        <v>59</v>
      </c>
      <c r="O4" s="309" t="s">
        <v>57</v>
      </c>
      <c r="P4" s="310" t="s">
        <v>58</v>
      </c>
      <c r="Q4" s="311" t="s">
        <v>59</v>
      </c>
      <c r="R4" s="309" t="s">
        <v>57</v>
      </c>
      <c r="S4" s="310" t="s">
        <v>58</v>
      </c>
      <c r="T4" s="311" t="s">
        <v>59</v>
      </c>
    </row>
    <row r="5" spans="1:20" s="312" customFormat="1" ht="20.100000000000001" customHeight="1">
      <c r="A5" s="332"/>
      <c r="B5" s="333" t="s">
        <v>230</v>
      </c>
      <c r="C5" s="334">
        <f>C6+C12+C16</f>
        <v>2862.8</v>
      </c>
      <c r="D5" s="335"/>
      <c r="E5" s="334">
        <f t="shared" ref="E5:T5" si="0">E6+E12+E16</f>
        <v>9901.2000000000007</v>
      </c>
      <c r="F5" s="334">
        <f t="shared" si="0"/>
        <v>3150</v>
      </c>
      <c r="G5" s="335"/>
      <c r="H5" s="334">
        <f t="shared" si="0"/>
        <v>11582</v>
      </c>
      <c r="I5" s="334">
        <f t="shared" si="0"/>
        <v>3490</v>
      </c>
      <c r="J5" s="335"/>
      <c r="K5" s="334">
        <f t="shared" si="0"/>
        <v>12523</v>
      </c>
      <c r="L5" s="334">
        <f t="shared" si="0"/>
        <v>3715</v>
      </c>
      <c r="M5" s="335"/>
      <c r="N5" s="334">
        <f t="shared" si="0"/>
        <v>14197</v>
      </c>
      <c r="O5" s="334">
        <f t="shared" si="0"/>
        <v>3890</v>
      </c>
      <c r="P5" s="335"/>
      <c r="Q5" s="334">
        <f t="shared" si="0"/>
        <v>15207</v>
      </c>
      <c r="R5" s="334">
        <f t="shared" si="0"/>
        <v>4010</v>
      </c>
      <c r="S5" s="335"/>
      <c r="T5" s="334">
        <f t="shared" si="0"/>
        <v>14826</v>
      </c>
    </row>
    <row r="6" spans="1:20" s="308" customFormat="1" ht="20.100000000000001" customHeight="1">
      <c r="A6" s="323">
        <v>1</v>
      </c>
      <c r="B6" s="322" t="s">
        <v>231</v>
      </c>
      <c r="C6" s="330">
        <f>SUM(C7:C11)</f>
        <v>914.8</v>
      </c>
      <c r="D6" s="324">
        <f>E6/C6*10</f>
        <v>21.788369042413645</v>
      </c>
      <c r="E6" s="330">
        <f>SUM(E7:E11)</f>
        <v>1993.2</v>
      </c>
      <c r="F6" s="330">
        <f t="shared" ref="F6:Q6" si="1">SUM(F7:F11)</f>
        <v>1060</v>
      </c>
      <c r="G6" s="324">
        <f>H6/F6*10</f>
        <v>26.339622641509433</v>
      </c>
      <c r="H6" s="330">
        <f t="shared" si="1"/>
        <v>2792</v>
      </c>
      <c r="I6" s="330">
        <f t="shared" si="1"/>
        <v>1190</v>
      </c>
      <c r="J6" s="324">
        <f>K6/I6*10</f>
        <v>26.470588235294116</v>
      </c>
      <c r="K6" s="330">
        <f t="shared" si="1"/>
        <v>3150</v>
      </c>
      <c r="L6" s="330">
        <f t="shared" si="1"/>
        <v>1250</v>
      </c>
      <c r="M6" s="324">
        <f>N6/L6*10</f>
        <v>27.116</v>
      </c>
      <c r="N6" s="330">
        <f t="shared" si="1"/>
        <v>3389.5</v>
      </c>
      <c r="O6" s="330">
        <f t="shared" si="1"/>
        <v>1260</v>
      </c>
      <c r="P6" s="324">
        <f>Q6/O6*10</f>
        <v>27.492063492063494</v>
      </c>
      <c r="Q6" s="330">
        <f t="shared" si="1"/>
        <v>3464</v>
      </c>
      <c r="R6" s="330">
        <f>SUM(R7:R11)</f>
        <v>1280</v>
      </c>
      <c r="S6" s="324">
        <f>T6/R6*12</f>
        <v>25.696875000000002</v>
      </c>
      <c r="T6" s="330">
        <f>SUM(T7:T11)</f>
        <v>2741</v>
      </c>
    </row>
    <row r="7" spans="1:20" s="308" customFormat="1" ht="20.100000000000001" customHeight="1">
      <c r="A7" s="313"/>
      <c r="B7" s="314" t="s">
        <v>61</v>
      </c>
      <c r="C7" s="336">
        <v>230.8</v>
      </c>
      <c r="D7" s="319">
        <f t="shared" ref="D7:D15" si="2">E7/C7*12</f>
        <v>26.360485268630846</v>
      </c>
      <c r="E7" s="337">
        <v>507</v>
      </c>
      <c r="F7" s="337">
        <v>250</v>
      </c>
      <c r="G7" s="338">
        <v>27</v>
      </c>
      <c r="H7" s="338">
        <f>G7*F7/10</f>
        <v>675</v>
      </c>
      <c r="I7" s="337">
        <v>250</v>
      </c>
      <c r="J7" s="319">
        <v>28</v>
      </c>
      <c r="K7" s="337">
        <f>J7*I7/10</f>
        <v>700</v>
      </c>
      <c r="L7" s="337">
        <v>250</v>
      </c>
      <c r="M7" s="319">
        <v>29</v>
      </c>
      <c r="N7" s="319">
        <f>M7*L7/10</f>
        <v>725</v>
      </c>
      <c r="O7" s="337">
        <v>250</v>
      </c>
      <c r="P7" s="319">
        <v>30</v>
      </c>
      <c r="Q7" s="337">
        <f>P7*O7/10</f>
        <v>750</v>
      </c>
      <c r="R7" s="339">
        <v>250</v>
      </c>
      <c r="S7" s="319">
        <f>T7/R7*10</f>
        <v>31.44</v>
      </c>
      <c r="T7" s="339">
        <v>786</v>
      </c>
    </row>
    <row r="8" spans="1:20" s="308" customFormat="1" ht="20.100000000000001" customHeight="1">
      <c r="A8" s="313"/>
      <c r="B8" s="314" t="s">
        <v>63</v>
      </c>
      <c r="C8" s="336">
        <v>293</v>
      </c>
      <c r="D8" s="319">
        <f t="shared" si="2"/>
        <v>18</v>
      </c>
      <c r="E8" s="337">
        <f>1.5*C8</f>
        <v>439.5</v>
      </c>
      <c r="F8" s="337">
        <v>350</v>
      </c>
      <c r="G8" s="338">
        <v>18.5</v>
      </c>
      <c r="H8" s="338">
        <f t="shared" ref="H8:H11" si="3">G8*F8/10</f>
        <v>647.5</v>
      </c>
      <c r="I8" s="337">
        <v>400</v>
      </c>
      <c r="J8" s="319">
        <v>19</v>
      </c>
      <c r="K8" s="337">
        <f t="shared" ref="K8:K10" si="4">J8*I8/10</f>
        <v>760</v>
      </c>
      <c r="L8" s="337">
        <v>400</v>
      </c>
      <c r="M8" s="319">
        <v>19.5</v>
      </c>
      <c r="N8" s="319">
        <f t="shared" ref="N8:N10" si="5">M8*L8/10</f>
        <v>780</v>
      </c>
      <c r="O8" s="337">
        <v>400</v>
      </c>
      <c r="P8" s="319">
        <v>20</v>
      </c>
      <c r="Q8" s="337">
        <f t="shared" ref="Q8:Q10" si="6">P8*O8/10</f>
        <v>800</v>
      </c>
      <c r="R8" s="339">
        <v>400</v>
      </c>
      <c r="S8" s="319">
        <v>20.25</v>
      </c>
      <c r="T8" s="339">
        <v>650</v>
      </c>
    </row>
    <row r="9" spans="1:20" s="308" customFormat="1" ht="20.100000000000001" customHeight="1">
      <c r="A9" s="313"/>
      <c r="B9" s="314" t="s">
        <v>64</v>
      </c>
      <c r="C9" s="336">
        <v>211</v>
      </c>
      <c r="D9" s="319">
        <f t="shared" si="2"/>
        <v>32.400000000000006</v>
      </c>
      <c r="E9" s="337">
        <f>C9*2.7</f>
        <v>569.70000000000005</v>
      </c>
      <c r="F9" s="337">
        <v>250</v>
      </c>
      <c r="G9" s="338">
        <v>32.5</v>
      </c>
      <c r="H9" s="338">
        <f t="shared" si="3"/>
        <v>812.5</v>
      </c>
      <c r="I9" s="337">
        <v>300</v>
      </c>
      <c r="J9" s="319">
        <v>33</v>
      </c>
      <c r="K9" s="337">
        <f t="shared" si="4"/>
        <v>990</v>
      </c>
      <c r="L9" s="337">
        <v>350</v>
      </c>
      <c r="M9" s="319">
        <v>33.5</v>
      </c>
      <c r="N9" s="319">
        <f t="shared" si="5"/>
        <v>1172.5</v>
      </c>
      <c r="O9" s="337">
        <v>350</v>
      </c>
      <c r="P9" s="319">
        <v>34</v>
      </c>
      <c r="Q9" s="337">
        <f t="shared" si="6"/>
        <v>1190</v>
      </c>
      <c r="R9" s="339">
        <v>350</v>
      </c>
      <c r="S9" s="338">
        <v>35</v>
      </c>
      <c r="T9" s="339">
        <v>750</v>
      </c>
    </row>
    <row r="10" spans="1:20" s="308" customFormat="1" ht="20.100000000000001" customHeight="1">
      <c r="A10" s="313"/>
      <c r="B10" s="314" t="s">
        <v>67</v>
      </c>
      <c r="C10" s="336">
        <v>165</v>
      </c>
      <c r="D10" s="319">
        <f t="shared" si="2"/>
        <v>33.599999999999994</v>
      </c>
      <c r="E10" s="337">
        <f>C10*2.8</f>
        <v>461.99999999999994</v>
      </c>
      <c r="F10" s="337">
        <v>180</v>
      </c>
      <c r="G10" s="338">
        <v>34</v>
      </c>
      <c r="H10" s="338">
        <f t="shared" si="3"/>
        <v>612</v>
      </c>
      <c r="I10" s="337">
        <v>200</v>
      </c>
      <c r="J10" s="319">
        <v>34</v>
      </c>
      <c r="K10" s="337">
        <f t="shared" si="4"/>
        <v>680</v>
      </c>
      <c r="L10" s="337">
        <v>200</v>
      </c>
      <c r="M10" s="319">
        <v>34.5</v>
      </c>
      <c r="N10" s="319">
        <f t="shared" si="5"/>
        <v>690</v>
      </c>
      <c r="O10" s="337">
        <v>200</v>
      </c>
      <c r="P10" s="319">
        <v>35</v>
      </c>
      <c r="Q10" s="337">
        <f t="shared" si="6"/>
        <v>700</v>
      </c>
      <c r="R10" s="339">
        <v>200</v>
      </c>
      <c r="S10" s="338">
        <v>36</v>
      </c>
      <c r="T10" s="339">
        <v>520</v>
      </c>
    </row>
    <row r="11" spans="1:20" s="308" customFormat="1" ht="20.100000000000001" customHeight="1">
      <c r="A11" s="315"/>
      <c r="B11" s="316" t="s">
        <v>68</v>
      </c>
      <c r="C11" s="340">
        <v>15</v>
      </c>
      <c r="D11" s="326">
        <f t="shared" si="2"/>
        <v>12</v>
      </c>
      <c r="E11" s="341">
        <f>C11*1</f>
        <v>15</v>
      </c>
      <c r="F11" s="341">
        <v>30</v>
      </c>
      <c r="G11" s="342">
        <v>15</v>
      </c>
      <c r="H11" s="342">
        <f t="shared" si="3"/>
        <v>45</v>
      </c>
      <c r="I11" s="341">
        <v>40</v>
      </c>
      <c r="J11" s="326"/>
      <c r="K11" s="341">
        <v>20</v>
      </c>
      <c r="L11" s="341">
        <v>50</v>
      </c>
      <c r="M11" s="326"/>
      <c r="N11" s="326">
        <v>22</v>
      </c>
      <c r="O11" s="341">
        <v>60</v>
      </c>
      <c r="P11" s="326"/>
      <c r="Q11" s="341">
        <v>24</v>
      </c>
      <c r="R11" s="343">
        <v>80</v>
      </c>
      <c r="S11" s="342">
        <v>26</v>
      </c>
      <c r="T11" s="343">
        <v>35</v>
      </c>
    </row>
    <row r="12" spans="1:20" s="308" customFormat="1" ht="20.100000000000001" customHeight="1">
      <c r="A12" s="344">
        <v>2</v>
      </c>
      <c r="B12" s="317" t="s">
        <v>232</v>
      </c>
      <c r="C12" s="328">
        <f>SUM(C13:C15)</f>
        <v>384</v>
      </c>
      <c r="D12" s="318">
        <f t="shared" si="2"/>
        <v>27.25</v>
      </c>
      <c r="E12" s="328">
        <f>SUM(E13:E15)</f>
        <v>872</v>
      </c>
      <c r="F12" s="328">
        <f t="shared" ref="F12:Q12" si="7">SUM(F13:F15)</f>
        <v>410</v>
      </c>
      <c r="G12" s="318">
        <f>H12/F12*10</f>
        <v>27.292682926829272</v>
      </c>
      <c r="H12" s="328">
        <f t="shared" si="7"/>
        <v>1119</v>
      </c>
      <c r="I12" s="328">
        <f t="shared" si="7"/>
        <v>470</v>
      </c>
      <c r="J12" s="318">
        <f>K12/I12*10</f>
        <v>27.978723404255319</v>
      </c>
      <c r="K12" s="328">
        <f t="shared" si="7"/>
        <v>1315</v>
      </c>
      <c r="L12" s="328">
        <f t="shared" si="7"/>
        <v>480</v>
      </c>
      <c r="M12" s="318">
        <f>N12/L12*10</f>
        <v>28.34375</v>
      </c>
      <c r="N12" s="328">
        <f t="shared" si="7"/>
        <v>1360.5</v>
      </c>
      <c r="O12" s="328">
        <f t="shared" si="7"/>
        <v>500</v>
      </c>
      <c r="P12" s="318">
        <f>Q12/O12*10</f>
        <v>28.62</v>
      </c>
      <c r="Q12" s="328">
        <f t="shared" si="7"/>
        <v>1431</v>
      </c>
      <c r="R12" s="328">
        <f>SUM(R13:R15)</f>
        <v>530</v>
      </c>
      <c r="S12" s="318">
        <f t="shared" ref="S12:S16" si="8">T12/R12*10</f>
        <v>29.132075471698112</v>
      </c>
      <c r="T12" s="328">
        <f>SUM(T13:T15)</f>
        <v>1544</v>
      </c>
    </row>
    <row r="13" spans="1:20" s="308" customFormat="1" ht="20.100000000000001" customHeight="1">
      <c r="A13" s="313"/>
      <c r="B13" s="314" t="s">
        <v>61</v>
      </c>
      <c r="C13" s="345">
        <v>25</v>
      </c>
      <c r="D13" s="319">
        <f t="shared" si="2"/>
        <v>23.04</v>
      </c>
      <c r="E13" s="346">
        <v>48</v>
      </c>
      <c r="F13" s="345">
        <v>30</v>
      </c>
      <c r="G13" s="345">
        <v>24</v>
      </c>
      <c r="H13" s="345">
        <f>G13*F13/10</f>
        <v>72</v>
      </c>
      <c r="I13" s="346">
        <v>30</v>
      </c>
      <c r="J13" s="345">
        <v>25</v>
      </c>
      <c r="K13" s="346">
        <f>J13*I13/10</f>
        <v>75</v>
      </c>
      <c r="L13" s="346">
        <v>30</v>
      </c>
      <c r="M13" s="347">
        <v>26</v>
      </c>
      <c r="N13" s="347">
        <f>M13*L13/10</f>
        <v>78</v>
      </c>
      <c r="O13" s="346">
        <v>30</v>
      </c>
      <c r="P13" s="346">
        <v>27</v>
      </c>
      <c r="Q13" s="346">
        <f>P13*O13/10</f>
        <v>81</v>
      </c>
      <c r="R13" s="337">
        <v>30</v>
      </c>
      <c r="S13" s="337">
        <v>28</v>
      </c>
      <c r="T13" s="319">
        <f>R13*S13/10</f>
        <v>84</v>
      </c>
    </row>
    <row r="14" spans="1:20" s="308" customFormat="1" ht="20.100000000000001" customHeight="1">
      <c r="A14" s="313"/>
      <c r="B14" s="314" t="s">
        <v>64</v>
      </c>
      <c r="C14" s="345">
        <v>70</v>
      </c>
      <c r="D14" s="319">
        <f t="shared" si="2"/>
        <v>23.657142857142858</v>
      </c>
      <c r="E14" s="346">
        <v>138</v>
      </c>
      <c r="F14" s="345">
        <v>80</v>
      </c>
      <c r="G14" s="345">
        <v>24</v>
      </c>
      <c r="H14" s="345">
        <f t="shared" ref="H14:H15" si="9">G14*F14/10</f>
        <v>192</v>
      </c>
      <c r="I14" s="346">
        <v>90</v>
      </c>
      <c r="J14" s="345">
        <v>25</v>
      </c>
      <c r="K14" s="346">
        <f t="shared" ref="K14:K15" si="10">J14*I14/10</f>
        <v>225</v>
      </c>
      <c r="L14" s="346">
        <v>100</v>
      </c>
      <c r="M14" s="347">
        <v>25</v>
      </c>
      <c r="N14" s="347">
        <f t="shared" ref="N14:N15" si="11">M14*L14/10</f>
        <v>250</v>
      </c>
      <c r="O14" s="346">
        <v>120</v>
      </c>
      <c r="P14" s="346">
        <v>25</v>
      </c>
      <c r="Q14" s="346">
        <f t="shared" ref="Q14:Q15" si="12">P14*O14/10</f>
        <v>300</v>
      </c>
      <c r="R14" s="337">
        <v>150</v>
      </c>
      <c r="S14" s="337">
        <v>25</v>
      </c>
      <c r="T14" s="319">
        <f t="shared" ref="T14:T15" si="13">R14*S14/10</f>
        <v>375</v>
      </c>
    </row>
    <row r="15" spans="1:20" s="308" customFormat="1" ht="20.100000000000001" customHeight="1">
      <c r="A15" s="348"/>
      <c r="B15" s="320" t="s">
        <v>67</v>
      </c>
      <c r="C15" s="321">
        <v>289</v>
      </c>
      <c r="D15" s="321">
        <f t="shared" si="2"/>
        <v>28.484429065743946</v>
      </c>
      <c r="E15" s="349">
        <v>686</v>
      </c>
      <c r="F15" s="321">
        <v>300</v>
      </c>
      <c r="G15" s="321">
        <v>28.5</v>
      </c>
      <c r="H15" s="350">
        <f t="shared" si="9"/>
        <v>855</v>
      </c>
      <c r="I15" s="349">
        <v>350</v>
      </c>
      <c r="J15" s="321">
        <v>29</v>
      </c>
      <c r="K15" s="351">
        <f t="shared" si="10"/>
        <v>1015</v>
      </c>
      <c r="L15" s="349">
        <v>350</v>
      </c>
      <c r="M15" s="352">
        <v>29.5</v>
      </c>
      <c r="N15" s="353">
        <f t="shared" si="11"/>
        <v>1032.5</v>
      </c>
      <c r="O15" s="349">
        <v>350</v>
      </c>
      <c r="P15" s="349">
        <v>30</v>
      </c>
      <c r="Q15" s="351">
        <f t="shared" si="12"/>
        <v>1050</v>
      </c>
      <c r="R15" s="349">
        <v>350</v>
      </c>
      <c r="S15" s="349">
        <v>31</v>
      </c>
      <c r="T15" s="321">
        <f t="shared" si="13"/>
        <v>1085</v>
      </c>
    </row>
    <row r="16" spans="1:20" s="308" customFormat="1" ht="20.100000000000001" customHeight="1">
      <c r="A16" s="344">
        <v>3</v>
      </c>
      <c r="B16" s="354" t="s">
        <v>233</v>
      </c>
      <c r="C16" s="355">
        <f>SUM(C17:C21)</f>
        <v>1564</v>
      </c>
      <c r="D16" s="318">
        <f t="shared" ref="D16:D21" si="14">E16/C16*10</f>
        <v>44.987212276214834</v>
      </c>
      <c r="E16" s="355">
        <f>SUM(E17:E21)</f>
        <v>7036</v>
      </c>
      <c r="F16" s="355">
        <f t="shared" ref="F16:Q16" si="15">SUM(F17:F21)</f>
        <v>1680</v>
      </c>
      <c r="G16" s="356">
        <f>H16/F16*10</f>
        <v>45.660714285714292</v>
      </c>
      <c r="H16" s="355">
        <f t="shared" si="15"/>
        <v>7671</v>
      </c>
      <c r="I16" s="355">
        <f t="shared" si="15"/>
        <v>1830</v>
      </c>
      <c r="J16" s="356">
        <f>K16/I16*10</f>
        <v>44.032786885245905</v>
      </c>
      <c r="K16" s="355">
        <f t="shared" si="15"/>
        <v>8058</v>
      </c>
      <c r="L16" s="355">
        <f t="shared" si="15"/>
        <v>1985</v>
      </c>
      <c r="M16" s="356">
        <f>N16/L16*10</f>
        <v>47.591939546599498</v>
      </c>
      <c r="N16" s="355">
        <f t="shared" si="15"/>
        <v>9447</v>
      </c>
      <c r="O16" s="355">
        <f t="shared" si="15"/>
        <v>2130</v>
      </c>
      <c r="P16" s="356">
        <f>Q16/O16*10</f>
        <v>48.413145539906104</v>
      </c>
      <c r="Q16" s="355">
        <f t="shared" si="15"/>
        <v>10312</v>
      </c>
      <c r="R16" s="355">
        <f>SUM(R17:R21)</f>
        <v>2200</v>
      </c>
      <c r="S16" s="318">
        <f t="shared" si="8"/>
        <v>47.913636363636357</v>
      </c>
      <c r="T16" s="355">
        <f>SUM(T17:T21)</f>
        <v>10541</v>
      </c>
    </row>
    <row r="17" spans="1:20" s="308" customFormat="1" ht="20.100000000000001" customHeight="1">
      <c r="A17" s="313"/>
      <c r="B17" s="314" t="s">
        <v>64</v>
      </c>
      <c r="C17" s="357">
        <v>800</v>
      </c>
      <c r="D17" s="319">
        <f t="shared" si="14"/>
        <v>46.5</v>
      </c>
      <c r="E17" s="357">
        <f>C17*4.65</f>
        <v>3720.0000000000005</v>
      </c>
      <c r="F17" s="357">
        <v>850</v>
      </c>
      <c r="G17" s="346">
        <v>47</v>
      </c>
      <c r="H17" s="357">
        <f>F17*G17/10</f>
        <v>3995</v>
      </c>
      <c r="I17" s="357">
        <v>900</v>
      </c>
      <c r="J17" s="346">
        <v>48</v>
      </c>
      <c r="K17" s="357">
        <f>J17*I17/10</f>
        <v>4320</v>
      </c>
      <c r="L17" s="357">
        <v>950</v>
      </c>
      <c r="M17" s="346">
        <v>49</v>
      </c>
      <c r="N17" s="357">
        <f>M17*L17/10</f>
        <v>4655</v>
      </c>
      <c r="O17" s="357">
        <v>1000</v>
      </c>
      <c r="P17" s="347">
        <v>50</v>
      </c>
      <c r="Q17" s="357">
        <f>P17*O17/10</f>
        <v>5000</v>
      </c>
      <c r="R17" s="339">
        <v>1000</v>
      </c>
      <c r="S17" s="337">
        <v>50</v>
      </c>
      <c r="T17" s="339">
        <v>4995</v>
      </c>
    </row>
    <row r="18" spans="1:20" s="308" customFormat="1" ht="20.100000000000001" customHeight="1">
      <c r="A18" s="313"/>
      <c r="B18" s="314" t="s">
        <v>61</v>
      </c>
      <c r="C18" s="357">
        <v>26</v>
      </c>
      <c r="D18" s="319">
        <f t="shared" si="14"/>
        <v>45.769230769230766</v>
      </c>
      <c r="E18" s="357">
        <v>119</v>
      </c>
      <c r="F18" s="357">
        <v>50</v>
      </c>
      <c r="G18" s="346">
        <v>46</v>
      </c>
      <c r="H18" s="357">
        <f t="shared" ref="H18:H21" si="16">F18*G18/10</f>
        <v>230</v>
      </c>
      <c r="I18" s="357">
        <v>60</v>
      </c>
      <c r="J18" s="346">
        <v>47</v>
      </c>
      <c r="K18" s="357">
        <f t="shared" ref="K18:K21" si="17">J18*I18/10</f>
        <v>282</v>
      </c>
      <c r="L18" s="357">
        <v>75</v>
      </c>
      <c r="M18" s="346">
        <v>48</v>
      </c>
      <c r="N18" s="357">
        <f t="shared" ref="N18:N21" si="18">M18*L18/10</f>
        <v>360</v>
      </c>
      <c r="O18" s="357">
        <v>90</v>
      </c>
      <c r="P18" s="347">
        <v>48</v>
      </c>
      <c r="Q18" s="357">
        <f t="shared" ref="Q18:Q21" si="19">P18*O18/10</f>
        <v>432</v>
      </c>
      <c r="R18" s="339">
        <v>100</v>
      </c>
      <c r="S18" s="337">
        <v>48</v>
      </c>
      <c r="T18" s="339">
        <v>462</v>
      </c>
    </row>
    <row r="19" spans="1:20" s="308" customFormat="1" ht="26.25" customHeight="1">
      <c r="A19" s="313"/>
      <c r="B19" s="325" t="s">
        <v>62</v>
      </c>
      <c r="C19" s="329">
        <v>281</v>
      </c>
      <c r="D19" s="319">
        <f t="shared" si="14"/>
        <v>44.804270462633447</v>
      </c>
      <c r="E19" s="357">
        <v>1259</v>
      </c>
      <c r="F19" s="357">
        <v>300</v>
      </c>
      <c r="G19" s="346">
        <v>45</v>
      </c>
      <c r="H19" s="357">
        <f t="shared" si="16"/>
        <v>1350</v>
      </c>
      <c r="I19" s="357">
        <v>350</v>
      </c>
      <c r="J19" s="346">
        <v>46</v>
      </c>
      <c r="K19" s="357">
        <f t="shared" si="17"/>
        <v>1610</v>
      </c>
      <c r="L19" s="357">
        <v>400</v>
      </c>
      <c r="M19" s="346">
        <v>46</v>
      </c>
      <c r="N19" s="357">
        <f t="shared" si="18"/>
        <v>1840</v>
      </c>
      <c r="O19" s="357">
        <v>450</v>
      </c>
      <c r="P19" s="347">
        <v>46</v>
      </c>
      <c r="Q19" s="357">
        <f t="shared" si="19"/>
        <v>2070</v>
      </c>
      <c r="R19" s="329">
        <v>500</v>
      </c>
      <c r="S19" s="337">
        <v>46</v>
      </c>
      <c r="T19" s="339">
        <v>2186</v>
      </c>
    </row>
    <row r="20" spans="1:20" s="308" customFormat="1" ht="20.100000000000001" customHeight="1">
      <c r="A20" s="313"/>
      <c r="B20" s="314" t="s">
        <v>67</v>
      </c>
      <c r="C20" s="339">
        <v>151</v>
      </c>
      <c r="D20" s="319">
        <f t="shared" si="14"/>
        <v>46.688741721854299</v>
      </c>
      <c r="E20" s="357">
        <v>705</v>
      </c>
      <c r="F20" s="357">
        <v>160</v>
      </c>
      <c r="G20" s="346">
        <v>47</v>
      </c>
      <c r="H20" s="357">
        <f t="shared" si="16"/>
        <v>752</v>
      </c>
      <c r="I20" s="357">
        <v>170</v>
      </c>
      <c r="J20" s="346">
        <v>18</v>
      </c>
      <c r="K20" s="357">
        <f t="shared" si="17"/>
        <v>306</v>
      </c>
      <c r="L20" s="357">
        <v>180</v>
      </c>
      <c r="M20" s="346">
        <v>49</v>
      </c>
      <c r="N20" s="357">
        <f t="shared" si="18"/>
        <v>882</v>
      </c>
      <c r="O20" s="357">
        <v>190</v>
      </c>
      <c r="P20" s="347">
        <v>50</v>
      </c>
      <c r="Q20" s="357">
        <f t="shared" si="19"/>
        <v>950</v>
      </c>
      <c r="R20" s="339">
        <v>200</v>
      </c>
      <c r="S20" s="337">
        <v>50</v>
      </c>
      <c r="T20" s="339">
        <v>998</v>
      </c>
    </row>
    <row r="21" spans="1:20" s="308" customFormat="1" ht="20.100000000000001" customHeight="1" thickBot="1">
      <c r="A21" s="358"/>
      <c r="B21" s="359" t="s">
        <v>63</v>
      </c>
      <c r="C21" s="331">
        <v>306</v>
      </c>
      <c r="D21" s="327">
        <f t="shared" si="14"/>
        <v>40.294117647058826</v>
      </c>
      <c r="E21" s="360">
        <v>1233</v>
      </c>
      <c r="F21" s="360">
        <v>320</v>
      </c>
      <c r="G21" s="361">
        <v>42</v>
      </c>
      <c r="H21" s="360">
        <f t="shared" si="16"/>
        <v>1344</v>
      </c>
      <c r="I21" s="360">
        <v>350</v>
      </c>
      <c r="J21" s="361">
        <v>44</v>
      </c>
      <c r="K21" s="360">
        <f t="shared" si="17"/>
        <v>1540</v>
      </c>
      <c r="L21" s="360">
        <v>380</v>
      </c>
      <c r="M21" s="361">
        <v>45</v>
      </c>
      <c r="N21" s="360">
        <f t="shared" si="18"/>
        <v>1710</v>
      </c>
      <c r="O21" s="360">
        <v>400</v>
      </c>
      <c r="P21" s="362">
        <v>46.5</v>
      </c>
      <c r="Q21" s="360">
        <f t="shared" si="19"/>
        <v>1860</v>
      </c>
      <c r="R21" s="331">
        <v>400</v>
      </c>
      <c r="S21" s="363">
        <v>48</v>
      </c>
      <c r="T21" s="364">
        <v>1900</v>
      </c>
    </row>
  </sheetData>
  <mergeCells count="10">
    <mergeCell ref="A1:T1"/>
    <mergeCell ref="A2:T2"/>
    <mergeCell ref="A3:A4"/>
    <mergeCell ref="B3:B4"/>
    <mergeCell ref="C3:E3"/>
    <mergeCell ref="F3:H3"/>
    <mergeCell ref="I3:K3"/>
    <mergeCell ref="L3:N3"/>
    <mergeCell ref="O3:Q3"/>
    <mergeCell ref="R3:T3"/>
  </mergeCells>
  <pageMargins left="0.49" right="0.3"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7"/>
  <sheetViews>
    <sheetView workbookViewId="0">
      <selection activeCell="M7" sqref="M7"/>
    </sheetView>
  </sheetViews>
  <sheetFormatPr defaultRowHeight="18"/>
  <cols>
    <col min="1" max="1" width="3.5703125" style="262" customWidth="1"/>
    <col min="2" max="2" width="12.140625" style="262" customWidth="1"/>
    <col min="3" max="3" width="5.42578125" style="262" customWidth="1"/>
    <col min="4" max="4" width="7.28515625" style="265" customWidth="1"/>
    <col min="5" max="5" width="7.28515625" style="262" customWidth="1"/>
    <col min="6" max="6" width="5.42578125" style="262" customWidth="1"/>
    <col min="7" max="8" width="6.85546875" style="262" customWidth="1"/>
    <col min="9" max="9" width="5.7109375" style="262" customWidth="1"/>
    <col min="10" max="10" width="7.28515625" style="262" customWidth="1"/>
    <col min="11" max="11" width="6.7109375" style="262" customWidth="1"/>
    <col min="12" max="12" width="6" style="262" customWidth="1"/>
    <col min="13" max="13" width="7.28515625" style="262" customWidth="1"/>
    <col min="14" max="14" width="6.85546875" style="262" customWidth="1"/>
    <col min="15" max="15" width="6.7109375" style="262" customWidth="1"/>
    <col min="16" max="16" width="6.85546875" style="262" customWidth="1"/>
    <col min="17" max="17" width="6.7109375" style="262" customWidth="1"/>
    <col min="18" max="18" width="6" style="266" customWidth="1"/>
    <col min="19" max="19" width="7.140625" style="265" customWidth="1"/>
    <col min="20" max="20" width="7.7109375" style="266" customWidth="1"/>
    <col min="21" max="21" width="4.5703125" style="262" customWidth="1"/>
    <col min="22" max="23" width="9.140625" style="262"/>
    <col min="24" max="24" width="9.7109375" style="262" bestFit="1" customWidth="1"/>
    <col min="25" max="16384" width="9.140625" style="262"/>
  </cols>
  <sheetData>
    <row r="1" spans="1:25" ht="18.75">
      <c r="A1" s="584" t="s">
        <v>235</v>
      </c>
      <c r="B1" s="584"/>
      <c r="C1" s="584"/>
      <c r="D1" s="584"/>
      <c r="E1" s="584"/>
      <c r="F1" s="584"/>
      <c r="G1" s="584"/>
      <c r="H1" s="584"/>
      <c r="I1" s="584"/>
      <c r="J1" s="584"/>
      <c r="K1" s="584"/>
      <c r="L1" s="584"/>
      <c r="M1" s="584"/>
      <c r="N1" s="584"/>
      <c r="O1" s="584"/>
      <c r="P1" s="584"/>
      <c r="Q1" s="584"/>
      <c r="R1" s="584"/>
      <c r="S1" s="584"/>
      <c r="T1" s="584"/>
      <c r="U1" s="584"/>
    </row>
    <row r="2" spans="1:25" ht="18.75">
      <c r="A2" s="601"/>
      <c r="B2" s="601"/>
      <c r="C2" s="601"/>
      <c r="D2" s="601"/>
      <c r="E2" s="601"/>
      <c r="F2" s="601"/>
      <c r="G2" s="601"/>
      <c r="H2" s="601"/>
      <c r="I2" s="601"/>
      <c r="J2" s="601"/>
      <c r="K2" s="601"/>
      <c r="L2" s="601"/>
      <c r="M2" s="601"/>
      <c r="N2" s="601"/>
      <c r="O2" s="601"/>
      <c r="P2" s="601"/>
      <c r="Q2" s="601"/>
      <c r="R2" s="601"/>
      <c r="S2" s="601"/>
      <c r="T2" s="601"/>
      <c r="U2" s="601"/>
    </row>
    <row r="3" spans="1:25" ht="18.75">
      <c r="A3" s="602" t="s">
        <v>0</v>
      </c>
      <c r="B3" s="602" t="s">
        <v>55</v>
      </c>
      <c r="C3" s="603" t="s">
        <v>56</v>
      </c>
      <c r="D3" s="604"/>
      <c r="E3" s="605"/>
      <c r="F3" s="603" t="s">
        <v>5</v>
      </c>
      <c r="G3" s="604"/>
      <c r="H3" s="605"/>
      <c r="I3" s="603" t="s">
        <v>6</v>
      </c>
      <c r="J3" s="604"/>
      <c r="K3" s="605"/>
      <c r="L3" s="606" t="s">
        <v>7</v>
      </c>
      <c r="M3" s="606"/>
      <c r="N3" s="606"/>
      <c r="O3" s="606" t="s">
        <v>8</v>
      </c>
      <c r="P3" s="606"/>
      <c r="Q3" s="606"/>
      <c r="R3" s="603" t="s">
        <v>9</v>
      </c>
      <c r="S3" s="604"/>
      <c r="T3" s="605"/>
      <c r="U3" s="600" t="s">
        <v>1</v>
      </c>
    </row>
    <row r="4" spans="1:25" ht="63">
      <c r="A4" s="602"/>
      <c r="B4" s="602"/>
      <c r="C4" s="271" t="s">
        <v>57</v>
      </c>
      <c r="D4" s="272" t="s">
        <v>58</v>
      </c>
      <c r="E4" s="273" t="s">
        <v>59</v>
      </c>
      <c r="F4" s="271" t="s">
        <v>57</v>
      </c>
      <c r="G4" s="272" t="s">
        <v>58</v>
      </c>
      <c r="H4" s="273" t="s">
        <v>59</v>
      </c>
      <c r="I4" s="271" t="s">
        <v>57</v>
      </c>
      <c r="J4" s="272" t="s">
        <v>58</v>
      </c>
      <c r="K4" s="273" t="s">
        <v>59</v>
      </c>
      <c r="L4" s="271" t="s">
        <v>57</v>
      </c>
      <c r="M4" s="272" t="s">
        <v>58</v>
      </c>
      <c r="N4" s="273" t="s">
        <v>59</v>
      </c>
      <c r="O4" s="271" t="s">
        <v>57</v>
      </c>
      <c r="P4" s="272" t="s">
        <v>58</v>
      </c>
      <c r="Q4" s="273" t="s">
        <v>59</v>
      </c>
      <c r="R4" s="271" t="s">
        <v>57</v>
      </c>
      <c r="S4" s="272" t="s">
        <v>58</v>
      </c>
      <c r="T4" s="242" t="s">
        <v>59</v>
      </c>
      <c r="U4" s="600"/>
    </row>
    <row r="5" spans="1:25" s="263" customFormat="1" ht="27" customHeight="1">
      <c r="A5" s="241"/>
      <c r="B5" s="296" t="s">
        <v>229</v>
      </c>
      <c r="C5" s="297">
        <f>SUM(C6:C14)</f>
        <v>1150</v>
      </c>
      <c r="D5" s="298">
        <f>E5/C5*10</f>
        <v>200.28260869565216</v>
      </c>
      <c r="E5" s="299">
        <f>SUM(E6:E14)</f>
        <v>23032.5</v>
      </c>
      <c r="F5" s="77">
        <f t="shared" ref="F5:Q5" si="0">SUM(F6:F14)</f>
        <v>1250</v>
      </c>
      <c r="G5" s="300">
        <f>H5/F5*10</f>
        <v>220.24799999999999</v>
      </c>
      <c r="H5" s="301">
        <f t="shared" si="0"/>
        <v>27531</v>
      </c>
      <c r="I5" s="302">
        <f t="shared" si="0"/>
        <v>1450</v>
      </c>
      <c r="J5" s="303">
        <f>K5/I5*10</f>
        <v>240.08620689655172</v>
      </c>
      <c r="K5" s="301">
        <f t="shared" si="0"/>
        <v>34812.5</v>
      </c>
      <c r="L5" s="302">
        <f t="shared" si="0"/>
        <v>1650</v>
      </c>
      <c r="M5" s="304">
        <f>N5/L5*10</f>
        <v>260.469696969697</v>
      </c>
      <c r="N5" s="301">
        <f t="shared" si="0"/>
        <v>42977.5</v>
      </c>
      <c r="O5" s="302">
        <f t="shared" si="0"/>
        <v>1850</v>
      </c>
      <c r="P5" s="303">
        <f>Q5/O5*10</f>
        <v>280.4027027027027</v>
      </c>
      <c r="Q5" s="301">
        <f t="shared" si="0"/>
        <v>51874.5</v>
      </c>
      <c r="R5" s="77">
        <f>SUM(R6:R14)</f>
        <v>2000</v>
      </c>
      <c r="S5" s="305">
        <f>T5/R5*10</f>
        <v>300.65000000000003</v>
      </c>
      <c r="T5" s="299">
        <f>SUM(T6:T14)</f>
        <v>60130</v>
      </c>
      <c r="U5" s="306"/>
      <c r="Y5" s="263">
        <f>R5-C5</f>
        <v>850</v>
      </c>
    </row>
    <row r="6" spans="1:25" s="264" customFormat="1" ht="24.95" customHeight="1">
      <c r="A6" s="288">
        <v>1</v>
      </c>
      <c r="B6" s="289" t="s">
        <v>60</v>
      </c>
      <c r="C6" s="290">
        <v>165</v>
      </c>
      <c r="D6" s="291">
        <v>210</v>
      </c>
      <c r="E6" s="292">
        <f>D6*C6/10</f>
        <v>3465</v>
      </c>
      <c r="F6" s="290">
        <v>150</v>
      </c>
      <c r="G6" s="291">
        <v>230</v>
      </c>
      <c r="H6" s="290">
        <f>G6*F6/10</f>
        <v>3450</v>
      </c>
      <c r="I6" s="290">
        <v>100</v>
      </c>
      <c r="J6" s="290">
        <v>250</v>
      </c>
      <c r="K6" s="290">
        <f>J6*I6/10</f>
        <v>2500</v>
      </c>
      <c r="L6" s="290">
        <v>100</v>
      </c>
      <c r="M6" s="290">
        <v>270</v>
      </c>
      <c r="N6" s="292">
        <f>M6*L6/10</f>
        <v>2700</v>
      </c>
      <c r="O6" s="290">
        <v>100</v>
      </c>
      <c r="P6" s="290">
        <v>280.5</v>
      </c>
      <c r="Q6" s="290">
        <f>P6*O6/10</f>
        <v>2805</v>
      </c>
      <c r="R6" s="293">
        <v>100</v>
      </c>
      <c r="S6" s="294">
        <v>302</v>
      </c>
      <c r="T6" s="293">
        <f>S6*R6/10</f>
        <v>3020</v>
      </c>
      <c r="U6" s="295"/>
    </row>
    <row r="7" spans="1:25" ht="24.95" customHeight="1">
      <c r="A7" s="89">
        <v>2</v>
      </c>
      <c r="B7" s="90" t="s">
        <v>61</v>
      </c>
      <c r="C7" s="274">
        <v>130</v>
      </c>
      <c r="D7" s="275">
        <v>200</v>
      </c>
      <c r="E7" s="276">
        <f t="shared" ref="E7:E14" si="1">D7*C7/10</f>
        <v>2600</v>
      </c>
      <c r="F7" s="274">
        <v>150</v>
      </c>
      <c r="G7" s="275">
        <v>215</v>
      </c>
      <c r="H7" s="274">
        <f t="shared" ref="H7:H14" si="2">G7*F7/10</f>
        <v>3225</v>
      </c>
      <c r="I7" s="274">
        <v>210</v>
      </c>
      <c r="J7" s="274">
        <v>235</v>
      </c>
      <c r="K7" s="274">
        <f t="shared" ref="K7:K14" si="3">J7*I7/10</f>
        <v>4935</v>
      </c>
      <c r="L7" s="274">
        <v>250</v>
      </c>
      <c r="M7" s="274">
        <v>255</v>
      </c>
      <c r="N7" s="276">
        <f t="shared" ref="N7:N14" si="4">M7*L7/10</f>
        <v>6375</v>
      </c>
      <c r="O7" s="274">
        <v>280</v>
      </c>
      <c r="P7" s="274">
        <v>278</v>
      </c>
      <c r="Q7" s="274">
        <f t="shared" ref="Q7:Q14" si="5">P7*O7/10</f>
        <v>7784</v>
      </c>
      <c r="R7" s="277">
        <v>300</v>
      </c>
      <c r="S7" s="278">
        <v>300</v>
      </c>
      <c r="T7" s="277">
        <f t="shared" ref="T7:T14" si="6">S7*R7/10</f>
        <v>9000</v>
      </c>
      <c r="U7" s="279"/>
    </row>
    <row r="8" spans="1:25" ht="31.5" customHeight="1">
      <c r="A8" s="89">
        <v>3</v>
      </c>
      <c r="B8" s="90" t="s">
        <v>62</v>
      </c>
      <c r="C8" s="274">
        <v>50</v>
      </c>
      <c r="D8" s="275">
        <v>160</v>
      </c>
      <c r="E8" s="276">
        <f t="shared" si="1"/>
        <v>800</v>
      </c>
      <c r="F8" s="274">
        <v>60</v>
      </c>
      <c r="G8" s="275">
        <v>200.5</v>
      </c>
      <c r="H8" s="274">
        <f t="shared" si="2"/>
        <v>1203</v>
      </c>
      <c r="I8" s="274">
        <v>120</v>
      </c>
      <c r="J8" s="274">
        <v>230</v>
      </c>
      <c r="K8" s="274">
        <f t="shared" si="3"/>
        <v>2760</v>
      </c>
      <c r="L8" s="274">
        <v>150</v>
      </c>
      <c r="M8" s="274">
        <v>245</v>
      </c>
      <c r="N8" s="276">
        <f t="shared" si="4"/>
        <v>3675</v>
      </c>
      <c r="O8" s="274">
        <v>170</v>
      </c>
      <c r="P8" s="274">
        <v>265</v>
      </c>
      <c r="Q8" s="274">
        <f t="shared" si="5"/>
        <v>4505</v>
      </c>
      <c r="R8" s="277">
        <v>180</v>
      </c>
      <c r="S8" s="278">
        <v>285</v>
      </c>
      <c r="T8" s="277">
        <f t="shared" si="6"/>
        <v>5130</v>
      </c>
      <c r="U8" s="279"/>
    </row>
    <row r="9" spans="1:25" ht="24.95" customHeight="1">
      <c r="A9" s="89">
        <v>4</v>
      </c>
      <c r="B9" s="90" t="s">
        <v>63</v>
      </c>
      <c r="C9" s="274">
        <v>20</v>
      </c>
      <c r="D9" s="275">
        <v>165</v>
      </c>
      <c r="E9" s="276">
        <f t="shared" si="1"/>
        <v>330</v>
      </c>
      <c r="F9" s="274">
        <v>40</v>
      </c>
      <c r="G9" s="275">
        <v>185</v>
      </c>
      <c r="H9" s="274">
        <f t="shared" si="2"/>
        <v>740</v>
      </c>
      <c r="I9" s="274">
        <v>70</v>
      </c>
      <c r="J9" s="274">
        <v>210</v>
      </c>
      <c r="K9" s="274">
        <f t="shared" si="3"/>
        <v>1470</v>
      </c>
      <c r="L9" s="274">
        <v>100</v>
      </c>
      <c r="M9" s="274">
        <v>256</v>
      </c>
      <c r="N9" s="276">
        <f t="shared" si="4"/>
        <v>2560</v>
      </c>
      <c r="O9" s="274">
        <v>130</v>
      </c>
      <c r="P9" s="274">
        <v>276</v>
      </c>
      <c r="Q9" s="274">
        <f t="shared" si="5"/>
        <v>3588</v>
      </c>
      <c r="R9" s="277">
        <v>150</v>
      </c>
      <c r="S9" s="278">
        <v>285</v>
      </c>
      <c r="T9" s="277">
        <f t="shared" si="6"/>
        <v>4275</v>
      </c>
      <c r="U9" s="279"/>
    </row>
    <row r="10" spans="1:25" ht="24.95" customHeight="1">
      <c r="A10" s="89">
        <v>5</v>
      </c>
      <c r="B10" s="90" t="s">
        <v>64</v>
      </c>
      <c r="C10" s="274">
        <v>220</v>
      </c>
      <c r="D10" s="275">
        <v>200</v>
      </c>
      <c r="E10" s="276">
        <f t="shared" si="1"/>
        <v>4400</v>
      </c>
      <c r="F10" s="274">
        <v>240</v>
      </c>
      <c r="G10" s="275">
        <v>221</v>
      </c>
      <c r="H10" s="274">
        <f t="shared" si="2"/>
        <v>5304</v>
      </c>
      <c r="I10" s="274">
        <v>250</v>
      </c>
      <c r="J10" s="274">
        <v>245</v>
      </c>
      <c r="K10" s="274">
        <f t="shared" si="3"/>
        <v>6125</v>
      </c>
      <c r="L10" s="274">
        <v>260</v>
      </c>
      <c r="M10" s="274">
        <v>265</v>
      </c>
      <c r="N10" s="276">
        <f t="shared" si="4"/>
        <v>6890</v>
      </c>
      <c r="O10" s="274">
        <v>280</v>
      </c>
      <c r="P10" s="274">
        <v>285</v>
      </c>
      <c r="Q10" s="274">
        <f t="shared" si="5"/>
        <v>7980</v>
      </c>
      <c r="R10" s="277">
        <v>300</v>
      </c>
      <c r="S10" s="278">
        <v>300</v>
      </c>
      <c r="T10" s="277">
        <f t="shared" si="6"/>
        <v>9000</v>
      </c>
      <c r="U10" s="279"/>
    </row>
    <row r="11" spans="1:25" ht="24.95" customHeight="1">
      <c r="A11" s="267">
        <v>6</v>
      </c>
      <c r="B11" s="90" t="s">
        <v>65</v>
      </c>
      <c r="C11" s="274">
        <v>105</v>
      </c>
      <c r="D11" s="275">
        <v>205</v>
      </c>
      <c r="E11" s="276">
        <f t="shared" si="1"/>
        <v>2152.5</v>
      </c>
      <c r="F11" s="274">
        <v>110</v>
      </c>
      <c r="G11" s="275">
        <v>227</v>
      </c>
      <c r="H11" s="274">
        <f t="shared" si="2"/>
        <v>2497</v>
      </c>
      <c r="I11" s="274">
        <v>150</v>
      </c>
      <c r="J11" s="274">
        <v>250</v>
      </c>
      <c r="K11" s="274">
        <f t="shared" si="3"/>
        <v>3750</v>
      </c>
      <c r="L11" s="274">
        <v>190</v>
      </c>
      <c r="M11" s="274">
        <v>270</v>
      </c>
      <c r="N11" s="276">
        <f t="shared" si="4"/>
        <v>5130</v>
      </c>
      <c r="O11" s="274">
        <v>220</v>
      </c>
      <c r="P11" s="274">
        <v>290</v>
      </c>
      <c r="Q11" s="274">
        <f t="shared" si="5"/>
        <v>6380</v>
      </c>
      <c r="R11" s="277">
        <v>240</v>
      </c>
      <c r="S11" s="278">
        <v>315</v>
      </c>
      <c r="T11" s="277">
        <f t="shared" si="6"/>
        <v>7560</v>
      </c>
      <c r="U11" s="279"/>
    </row>
    <row r="12" spans="1:25" ht="24.95" customHeight="1">
      <c r="A12" s="268">
        <v>7</v>
      </c>
      <c r="B12" s="90" t="s">
        <v>66</v>
      </c>
      <c r="C12" s="274">
        <v>80</v>
      </c>
      <c r="D12" s="275">
        <v>200</v>
      </c>
      <c r="E12" s="276">
        <f t="shared" si="1"/>
        <v>1600</v>
      </c>
      <c r="F12" s="274">
        <v>100</v>
      </c>
      <c r="G12" s="275">
        <v>229.5</v>
      </c>
      <c r="H12" s="274">
        <f t="shared" si="2"/>
        <v>2295</v>
      </c>
      <c r="I12" s="274">
        <v>120</v>
      </c>
      <c r="J12" s="274">
        <v>240</v>
      </c>
      <c r="K12" s="274">
        <f t="shared" si="3"/>
        <v>2880</v>
      </c>
      <c r="L12" s="274">
        <v>150</v>
      </c>
      <c r="M12" s="274">
        <v>265</v>
      </c>
      <c r="N12" s="276">
        <f t="shared" si="4"/>
        <v>3975</v>
      </c>
      <c r="O12" s="274">
        <v>180</v>
      </c>
      <c r="P12" s="274">
        <v>285</v>
      </c>
      <c r="Q12" s="274">
        <f t="shared" si="5"/>
        <v>5130</v>
      </c>
      <c r="R12" s="277">
        <v>200</v>
      </c>
      <c r="S12" s="278">
        <v>304</v>
      </c>
      <c r="T12" s="277">
        <f t="shared" si="6"/>
        <v>6080</v>
      </c>
      <c r="U12" s="279"/>
    </row>
    <row r="13" spans="1:25" ht="24.95" customHeight="1">
      <c r="A13" s="269">
        <v>8</v>
      </c>
      <c r="B13" s="90" t="s">
        <v>67</v>
      </c>
      <c r="C13" s="280">
        <v>350</v>
      </c>
      <c r="D13" s="275">
        <v>205</v>
      </c>
      <c r="E13" s="276">
        <f t="shared" si="1"/>
        <v>7175</v>
      </c>
      <c r="F13" s="280">
        <v>350</v>
      </c>
      <c r="G13" s="275">
        <v>226.2</v>
      </c>
      <c r="H13" s="274">
        <f t="shared" si="2"/>
        <v>7917</v>
      </c>
      <c r="I13" s="280">
        <v>350</v>
      </c>
      <c r="J13" s="280">
        <v>245.5</v>
      </c>
      <c r="K13" s="274">
        <f t="shared" si="3"/>
        <v>8592.5</v>
      </c>
      <c r="L13" s="280">
        <v>350</v>
      </c>
      <c r="M13" s="280">
        <v>263.5</v>
      </c>
      <c r="N13" s="276">
        <f t="shared" si="4"/>
        <v>9222.5</v>
      </c>
      <c r="O13" s="280">
        <v>350</v>
      </c>
      <c r="P13" s="280">
        <v>285.5</v>
      </c>
      <c r="Q13" s="274">
        <f t="shared" si="5"/>
        <v>9992.5</v>
      </c>
      <c r="R13" s="277">
        <v>350</v>
      </c>
      <c r="S13" s="278">
        <v>315</v>
      </c>
      <c r="T13" s="277">
        <f t="shared" si="6"/>
        <v>11025</v>
      </c>
      <c r="U13" s="279"/>
    </row>
    <row r="14" spans="1:25" ht="24.95" customHeight="1">
      <c r="A14" s="270">
        <v>9</v>
      </c>
      <c r="B14" s="91" t="s">
        <v>68</v>
      </c>
      <c r="C14" s="281">
        <v>30</v>
      </c>
      <c r="D14" s="282">
        <v>170</v>
      </c>
      <c r="E14" s="283">
        <f t="shared" si="1"/>
        <v>510</v>
      </c>
      <c r="F14" s="281">
        <v>50</v>
      </c>
      <c r="G14" s="282">
        <v>180</v>
      </c>
      <c r="H14" s="284">
        <f t="shared" si="2"/>
        <v>900</v>
      </c>
      <c r="I14" s="281">
        <v>80</v>
      </c>
      <c r="J14" s="281">
        <v>225</v>
      </c>
      <c r="K14" s="284">
        <f t="shared" si="3"/>
        <v>1800</v>
      </c>
      <c r="L14" s="281">
        <v>100</v>
      </c>
      <c r="M14" s="281">
        <v>245</v>
      </c>
      <c r="N14" s="283">
        <f t="shared" si="4"/>
        <v>2450</v>
      </c>
      <c r="O14" s="281">
        <v>140</v>
      </c>
      <c r="P14" s="281">
        <v>265</v>
      </c>
      <c r="Q14" s="284">
        <f t="shared" si="5"/>
        <v>3710</v>
      </c>
      <c r="R14" s="285">
        <v>180</v>
      </c>
      <c r="S14" s="286">
        <v>280</v>
      </c>
      <c r="T14" s="285">
        <f t="shared" si="6"/>
        <v>5040</v>
      </c>
      <c r="U14" s="287"/>
    </row>
    <row r="17" spans="3:3" s="262" customFormat="1">
      <c r="C17" s="266"/>
    </row>
  </sheetData>
  <mergeCells count="11">
    <mergeCell ref="U3:U4"/>
    <mergeCell ref="A1:U1"/>
    <mergeCell ref="A2:U2"/>
    <mergeCell ref="A3:A4"/>
    <mergeCell ref="B3:B4"/>
    <mergeCell ref="C3:E3"/>
    <mergeCell ref="F3:H3"/>
    <mergeCell ref="I3:K3"/>
    <mergeCell ref="L3:N3"/>
    <mergeCell ref="O3:Q3"/>
    <mergeCell ref="R3:T3"/>
  </mergeCells>
  <pageMargins left="0.45" right="0.2"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workbookViewId="0">
      <selection activeCell="I16" sqref="I16"/>
    </sheetView>
  </sheetViews>
  <sheetFormatPr defaultRowHeight="15"/>
  <cols>
    <col min="1" max="1" width="5.28515625" style="34" customWidth="1"/>
    <col min="2" max="2" width="29" customWidth="1"/>
    <col min="3" max="3" width="8.7109375" customWidth="1"/>
    <col min="4" max="4" width="12.5703125" customWidth="1"/>
    <col min="5" max="6" width="13.42578125" customWidth="1"/>
    <col min="7" max="7" width="13.140625" customWidth="1"/>
    <col min="8" max="8" width="12" customWidth="1"/>
    <col min="9" max="9" width="13.28515625" customWidth="1"/>
    <col min="10" max="10" width="11.28515625" customWidth="1"/>
  </cols>
  <sheetData>
    <row r="1" spans="1:10" ht="18.75">
      <c r="A1" s="607" t="s">
        <v>250</v>
      </c>
      <c r="B1" s="607"/>
      <c r="C1" s="607"/>
      <c r="D1" s="607"/>
      <c r="E1" s="607"/>
      <c r="F1" s="607"/>
      <c r="G1" s="607"/>
      <c r="H1" s="607"/>
      <c r="I1" s="607"/>
      <c r="J1" s="607"/>
    </row>
    <row r="3" spans="1:10" ht="20.25" customHeight="1">
      <c r="A3" s="608" t="s">
        <v>0</v>
      </c>
      <c r="B3" s="608" t="s">
        <v>69</v>
      </c>
      <c r="C3" s="608" t="s">
        <v>70</v>
      </c>
      <c r="D3" s="609" t="s">
        <v>71</v>
      </c>
      <c r="E3" s="608" t="s">
        <v>72</v>
      </c>
      <c r="F3" s="608"/>
      <c r="G3" s="608"/>
      <c r="H3" s="608"/>
      <c r="I3" s="608"/>
      <c r="J3" s="611" t="s">
        <v>73</v>
      </c>
    </row>
    <row r="4" spans="1:10" ht="18.75" customHeight="1">
      <c r="A4" s="608"/>
      <c r="B4" s="608"/>
      <c r="C4" s="608"/>
      <c r="D4" s="610"/>
      <c r="E4" s="44">
        <v>2021</v>
      </c>
      <c r="F4" s="44">
        <v>2022</v>
      </c>
      <c r="G4" s="44">
        <v>2023</v>
      </c>
      <c r="H4" s="44">
        <v>2024</v>
      </c>
      <c r="I4" s="44">
        <v>2025</v>
      </c>
      <c r="J4" s="611"/>
    </row>
    <row r="5" spans="1:10" s="1" customFormat="1" ht="20.100000000000001" customHeight="1">
      <c r="A5" s="50" t="s">
        <v>2</v>
      </c>
      <c r="B5" s="48" t="s">
        <v>118</v>
      </c>
      <c r="C5" s="47"/>
      <c r="D5" s="49">
        <f>D6+D8+D10+D12+D14</f>
        <v>630000</v>
      </c>
      <c r="E5" s="49">
        <f t="shared" ref="E5:I5" si="0">E6+E8+E10+E12+E14</f>
        <v>645000</v>
      </c>
      <c r="F5" s="49">
        <f t="shared" si="0"/>
        <v>657000</v>
      </c>
      <c r="G5" s="49">
        <f t="shared" si="0"/>
        <v>670000</v>
      </c>
      <c r="H5" s="49">
        <f t="shared" si="0"/>
        <v>683000</v>
      </c>
      <c r="I5" s="49">
        <f t="shared" si="0"/>
        <v>695000</v>
      </c>
      <c r="J5" s="396">
        <f t="shared" ref="J5:J22" si="1">(I5/E5)^(1/4)*100-100</f>
        <v>1.8840669340504377</v>
      </c>
    </row>
    <row r="6" spans="1:10" ht="20.100000000000001" customHeight="1">
      <c r="A6" s="392">
        <v>1</v>
      </c>
      <c r="B6" s="32" t="s">
        <v>74</v>
      </c>
      <c r="C6" s="33" t="s">
        <v>75</v>
      </c>
      <c r="D6" s="393">
        <v>440000</v>
      </c>
      <c r="E6" s="393">
        <v>463000</v>
      </c>
      <c r="F6" s="393">
        <v>475000</v>
      </c>
      <c r="G6" s="393">
        <v>487000</v>
      </c>
      <c r="H6" s="393">
        <v>499000</v>
      </c>
      <c r="I6" s="393">
        <v>510000</v>
      </c>
      <c r="J6" s="394">
        <v>1.46</v>
      </c>
    </row>
    <row r="7" spans="1:10" ht="20.100000000000001" customHeight="1">
      <c r="A7" s="392"/>
      <c r="B7" s="32" t="s">
        <v>76</v>
      </c>
      <c r="C7" s="33" t="s">
        <v>77</v>
      </c>
      <c r="D7" s="393">
        <v>45300</v>
      </c>
      <c r="E7" s="393">
        <v>46130</v>
      </c>
      <c r="F7" s="393">
        <v>47300</v>
      </c>
      <c r="G7" s="393">
        <v>48600</v>
      </c>
      <c r="H7" s="393">
        <v>49800</v>
      </c>
      <c r="I7" s="393">
        <v>51000</v>
      </c>
      <c r="J7" s="394">
        <v>2.1</v>
      </c>
    </row>
    <row r="8" spans="1:10" ht="20.100000000000001" customHeight="1">
      <c r="A8" s="392">
        <v>2</v>
      </c>
      <c r="B8" s="32" t="s">
        <v>138</v>
      </c>
      <c r="C8" s="33" t="s">
        <v>75</v>
      </c>
      <c r="D8" s="393">
        <v>122500</v>
      </c>
      <c r="E8" s="393">
        <v>115000</v>
      </c>
      <c r="F8" s="393">
        <v>115000</v>
      </c>
      <c r="G8" s="393">
        <v>115000</v>
      </c>
      <c r="H8" s="393">
        <v>115000</v>
      </c>
      <c r="I8" s="393">
        <v>115000</v>
      </c>
      <c r="J8" s="394">
        <v>-0.41</v>
      </c>
    </row>
    <row r="9" spans="1:10" ht="20.100000000000001" customHeight="1">
      <c r="A9" s="392"/>
      <c r="B9" s="32" t="s">
        <v>76</v>
      </c>
      <c r="C9" s="33" t="s">
        <v>77</v>
      </c>
      <c r="D9" s="393">
        <v>2180</v>
      </c>
      <c r="E9" s="393">
        <v>2200</v>
      </c>
      <c r="F9" s="393">
        <v>2260</v>
      </c>
      <c r="G9" s="393">
        <v>2290</v>
      </c>
      <c r="H9" s="393">
        <v>2350</v>
      </c>
      <c r="I9" s="393">
        <v>2400</v>
      </c>
      <c r="J9" s="394">
        <v>1.88</v>
      </c>
    </row>
    <row r="10" spans="1:10" ht="20.100000000000001" customHeight="1">
      <c r="A10" s="392">
        <v>3</v>
      </c>
      <c r="B10" s="32" t="s">
        <v>139</v>
      </c>
      <c r="C10" s="33" t="s">
        <v>75</v>
      </c>
      <c r="D10" s="393">
        <v>19500</v>
      </c>
      <c r="E10" s="393">
        <v>21700</v>
      </c>
      <c r="F10" s="393">
        <v>22000</v>
      </c>
      <c r="G10" s="393">
        <v>23000</v>
      </c>
      <c r="H10" s="393">
        <v>24000</v>
      </c>
      <c r="I10" s="393">
        <v>25000</v>
      </c>
      <c r="J10" s="394">
        <v>2.41</v>
      </c>
    </row>
    <row r="11" spans="1:10" ht="20.100000000000001" customHeight="1">
      <c r="A11" s="392"/>
      <c r="B11" s="32" t="s">
        <v>76</v>
      </c>
      <c r="C11" s="33" t="s">
        <v>77</v>
      </c>
      <c r="D11" s="395">
        <v>580</v>
      </c>
      <c r="E11" s="395">
        <v>580</v>
      </c>
      <c r="F11" s="395">
        <v>640</v>
      </c>
      <c r="G11" s="395">
        <v>660</v>
      </c>
      <c r="H11" s="395">
        <v>680</v>
      </c>
      <c r="I11" s="395">
        <v>700</v>
      </c>
      <c r="J11" s="394">
        <v>3.18</v>
      </c>
    </row>
    <row r="12" spans="1:10" ht="20.100000000000001" customHeight="1">
      <c r="A12" s="392">
        <v>4</v>
      </c>
      <c r="B12" s="32" t="s">
        <v>140</v>
      </c>
      <c r="C12" s="33" t="s">
        <v>75</v>
      </c>
      <c r="D12" s="393">
        <v>8000</v>
      </c>
      <c r="E12" s="393">
        <v>7300</v>
      </c>
      <c r="F12" s="393">
        <v>7000</v>
      </c>
      <c r="G12" s="393">
        <v>7000</v>
      </c>
      <c r="H12" s="393">
        <v>7000</v>
      </c>
      <c r="I12" s="393">
        <v>7000</v>
      </c>
      <c r="J12" s="394">
        <v>-2.67</v>
      </c>
    </row>
    <row r="13" spans="1:10" ht="20.100000000000001" customHeight="1">
      <c r="A13" s="392"/>
      <c r="B13" s="32" t="s">
        <v>76</v>
      </c>
      <c r="C13" s="33" t="s">
        <v>77</v>
      </c>
      <c r="D13" s="395">
        <v>140</v>
      </c>
      <c r="E13" s="395">
        <v>140</v>
      </c>
      <c r="F13" s="395">
        <v>140</v>
      </c>
      <c r="G13" s="395">
        <v>140</v>
      </c>
      <c r="H13" s="395">
        <v>140</v>
      </c>
      <c r="I13" s="395">
        <v>140</v>
      </c>
      <c r="J13" s="394">
        <v>-0.63</v>
      </c>
    </row>
    <row r="14" spans="1:10" ht="20.100000000000001" customHeight="1">
      <c r="A14" s="392">
        <v>5</v>
      </c>
      <c r="B14" s="32" t="s">
        <v>141</v>
      </c>
      <c r="C14" s="33" t="s">
        <v>75</v>
      </c>
      <c r="D14" s="393">
        <v>40000</v>
      </c>
      <c r="E14" s="393">
        <v>38000</v>
      </c>
      <c r="F14" s="393">
        <v>38000</v>
      </c>
      <c r="G14" s="393">
        <v>38000</v>
      </c>
      <c r="H14" s="393">
        <v>38000</v>
      </c>
      <c r="I14" s="393">
        <v>38000</v>
      </c>
      <c r="J14" s="394">
        <v>0.47</v>
      </c>
    </row>
    <row r="15" spans="1:10" ht="20.100000000000001" customHeight="1">
      <c r="A15" s="392"/>
      <c r="B15" s="32" t="s">
        <v>76</v>
      </c>
      <c r="C15" s="33" t="s">
        <v>77</v>
      </c>
      <c r="D15" s="395">
        <v>230</v>
      </c>
      <c r="E15" s="395">
        <v>220</v>
      </c>
      <c r="F15" s="395">
        <v>230</v>
      </c>
      <c r="G15" s="395">
        <v>230</v>
      </c>
      <c r="H15" s="395">
        <v>230</v>
      </c>
      <c r="I15" s="395">
        <v>230</v>
      </c>
      <c r="J15" s="394">
        <v>3.93</v>
      </c>
    </row>
    <row r="16" spans="1:10" s="1" customFormat="1" ht="20.100000000000001" customHeight="1">
      <c r="A16" s="391" t="s">
        <v>3</v>
      </c>
      <c r="B16" s="400" t="s">
        <v>247</v>
      </c>
      <c r="C16" s="390" t="s">
        <v>78</v>
      </c>
      <c r="D16" s="399">
        <v>4850</v>
      </c>
      <c r="E16" s="399">
        <v>4550</v>
      </c>
      <c r="F16" s="399">
        <v>4700</v>
      </c>
      <c r="G16" s="399">
        <v>4850</v>
      </c>
      <c r="H16" s="399">
        <v>5000</v>
      </c>
      <c r="I16" s="399">
        <v>5200</v>
      </c>
      <c r="J16" s="401">
        <v>3.39</v>
      </c>
    </row>
    <row r="17" spans="1:10" ht="20.100000000000001" customHeight="1">
      <c r="A17" s="392"/>
      <c r="B17" s="32" t="s">
        <v>76</v>
      </c>
      <c r="C17" s="33" t="s">
        <v>77</v>
      </c>
      <c r="D17" s="393">
        <v>11560</v>
      </c>
      <c r="E17" s="393">
        <v>12000</v>
      </c>
      <c r="F17" s="393">
        <v>12400</v>
      </c>
      <c r="G17" s="393">
        <v>12850</v>
      </c>
      <c r="H17" s="393">
        <v>13270</v>
      </c>
      <c r="I17" s="393">
        <v>13800</v>
      </c>
      <c r="J17" s="394">
        <v>3.96</v>
      </c>
    </row>
    <row r="18" spans="1:10" ht="20.100000000000001" customHeight="1">
      <c r="A18" s="392"/>
      <c r="B18" s="32" t="s">
        <v>79</v>
      </c>
      <c r="C18" s="402" t="s">
        <v>80</v>
      </c>
      <c r="D18" s="393">
        <v>50400</v>
      </c>
      <c r="E18" s="393">
        <v>52000</v>
      </c>
      <c r="F18" s="393">
        <v>54000</v>
      </c>
      <c r="G18" s="393">
        <v>56000</v>
      </c>
      <c r="H18" s="393">
        <v>58000</v>
      </c>
      <c r="I18" s="393">
        <v>60000</v>
      </c>
      <c r="J18" s="394">
        <v>3.12</v>
      </c>
    </row>
    <row r="19" spans="1:10" s="1" customFormat="1" ht="20.100000000000001" customHeight="1">
      <c r="A19" s="50" t="s">
        <v>4</v>
      </c>
      <c r="B19" s="48" t="s">
        <v>142</v>
      </c>
      <c r="C19" s="47"/>
      <c r="D19" s="51"/>
      <c r="E19" s="51"/>
      <c r="F19" s="51"/>
      <c r="G19" s="51"/>
      <c r="H19" s="51"/>
      <c r="I19" s="51"/>
      <c r="J19" s="396"/>
    </row>
    <row r="20" spans="1:10" ht="31.5">
      <c r="A20" s="392"/>
      <c r="B20" s="32" t="s">
        <v>81</v>
      </c>
      <c r="C20" s="33" t="s">
        <v>77</v>
      </c>
      <c r="D20" s="395">
        <v>230</v>
      </c>
      <c r="E20" s="395">
        <v>230</v>
      </c>
      <c r="F20" s="395">
        <v>230</v>
      </c>
      <c r="G20" s="395">
        <v>230</v>
      </c>
      <c r="H20" s="395">
        <v>230</v>
      </c>
      <c r="I20" s="395">
        <v>230</v>
      </c>
      <c r="J20" s="394">
        <v>0.43</v>
      </c>
    </row>
    <row r="21" spans="1:10" ht="20.25" customHeight="1">
      <c r="A21" s="392"/>
      <c r="B21" s="32" t="s">
        <v>82</v>
      </c>
      <c r="C21" s="33" t="s">
        <v>77</v>
      </c>
      <c r="D21" s="46">
        <v>52</v>
      </c>
      <c r="E21" s="46">
        <v>53</v>
      </c>
      <c r="F21" s="46">
        <v>54</v>
      </c>
      <c r="G21" s="46">
        <v>55</v>
      </c>
      <c r="H21" s="46">
        <v>56</v>
      </c>
      <c r="I21" s="46">
        <v>57</v>
      </c>
      <c r="J21" s="397">
        <f t="shared" si="1"/>
        <v>1.8356281341663987</v>
      </c>
    </row>
    <row r="22" spans="1:10" s="1" customFormat="1" ht="23.25" customHeight="1">
      <c r="A22" s="398"/>
      <c r="B22" s="390" t="s">
        <v>83</v>
      </c>
      <c r="C22" s="391" t="s">
        <v>77</v>
      </c>
      <c r="D22" s="399">
        <f>D7+D9+D11+D13+D15+D17+D20</f>
        <v>60220</v>
      </c>
      <c r="E22" s="399">
        <f t="shared" ref="E22:I22" si="2">E7+E9+E11+E13+E15+E17+E20</f>
        <v>61500</v>
      </c>
      <c r="F22" s="399">
        <f t="shared" si="2"/>
        <v>63200</v>
      </c>
      <c r="G22" s="399">
        <f t="shared" si="2"/>
        <v>65000</v>
      </c>
      <c r="H22" s="399">
        <f t="shared" si="2"/>
        <v>66700</v>
      </c>
      <c r="I22" s="399">
        <f t="shared" si="2"/>
        <v>68500</v>
      </c>
      <c r="J22" s="396">
        <f t="shared" si="1"/>
        <v>2.731555485111258</v>
      </c>
    </row>
  </sheetData>
  <mergeCells count="7">
    <mergeCell ref="A1:J1"/>
    <mergeCell ref="A3:A4"/>
    <mergeCell ref="B3:B4"/>
    <mergeCell ref="C3:C4"/>
    <mergeCell ref="D3:D4"/>
    <mergeCell ref="E3:I3"/>
    <mergeCell ref="J3:J4"/>
  </mergeCells>
  <pageMargins left="0.70866141732283472" right="0.47" top="0.74803149606299213" bottom="0.74803149606299213" header="0.31496062992125984" footer="0.31496062992125984"/>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workbookViewId="0">
      <selection activeCell="R13" sqref="R13"/>
    </sheetView>
  </sheetViews>
  <sheetFormatPr defaultRowHeight="15"/>
  <cols>
    <col min="1" max="1" width="5.28515625" customWidth="1"/>
    <col min="2" max="2" width="21.28515625" customWidth="1"/>
    <col min="3" max="3" width="8.5703125" customWidth="1"/>
    <col min="4" max="4" width="9.7109375" customWidth="1"/>
    <col min="5" max="5" width="9.140625" customWidth="1"/>
    <col min="7" max="7" width="8.5703125" customWidth="1"/>
    <col min="8" max="8" width="9.5703125" customWidth="1"/>
    <col min="9" max="9" width="8.42578125" customWidth="1"/>
    <col min="10" max="10" width="9.85546875" customWidth="1"/>
    <col min="11" max="11" width="8.7109375" customWidth="1"/>
    <col min="12" max="12" width="9" customWidth="1"/>
    <col min="13" max="13" width="8.42578125" customWidth="1"/>
    <col min="14" max="14" width="10.140625" customWidth="1"/>
    <col min="15" max="15" width="13" customWidth="1"/>
    <col min="16" max="16" width="10.7109375" customWidth="1"/>
  </cols>
  <sheetData>
    <row r="1" spans="1:14" ht="21" customHeight="1">
      <c r="A1" s="612" t="s">
        <v>251</v>
      </c>
      <c r="B1" s="612"/>
      <c r="C1" s="612"/>
      <c r="D1" s="612"/>
      <c r="E1" s="612"/>
      <c r="F1" s="612"/>
      <c r="G1" s="612"/>
      <c r="H1" s="612"/>
      <c r="I1" s="612"/>
      <c r="J1" s="612"/>
      <c r="K1" s="612"/>
      <c r="L1" s="612"/>
      <c r="M1" s="612"/>
      <c r="N1" s="612"/>
    </row>
    <row r="2" spans="1:14" ht="10.5" customHeight="1"/>
    <row r="3" spans="1:14" ht="20.25" customHeight="1">
      <c r="A3" s="613" t="s">
        <v>0</v>
      </c>
      <c r="B3" s="615" t="s">
        <v>84</v>
      </c>
      <c r="C3" s="613" t="s">
        <v>56</v>
      </c>
      <c r="D3" s="613"/>
      <c r="E3" s="614" t="s">
        <v>5</v>
      </c>
      <c r="F3" s="614"/>
      <c r="G3" s="613" t="s">
        <v>6</v>
      </c>
      <c r="H3" s="613"/>
      <c r="I3" s="613" t="s">
        <v>7</v>
      </c>
      <c r="J3" s="613"/>
      <c r="K3" s="613" t="s">
        <v>8</v>
      </c>
      <c r="L3" s="613"/>
      <c r="M3" s="613" t="s">
        <v>9</v>
      </c>
      <c r="N3" s="613"/>
    </row>
    <row r="4" spans="1:14" ht="74.25" customHeight="1">
      <c r="A4" s="613"/>
      <c r="B4" s="615"/>
      <c r="C4" s="45" t="s">
        <v>143</v>
      </c>
      <c r="D4" s="45" t="s">
        <v>144</v>
      </c>
      <c r="E4" s="45" t="s">
        <v>143</v>
      </c>
      <c r="F4" s="45" t="s">
        <v>144</v>
      </c>
      <c r="G4" s="45" t="s">
        <v>143</v>
      </c>
      <c r="H4" s="45" t="s">
        <v>144</v>
      </c>
      <c r="I4" s="45" t="s">
        <v>143</v>
      </c>
      <c r="J4" s="45" t="s">
        <v>144</v>
      </c>
      <c r="K4" s="45" t="s">
        <v>143</v>
      </c>
      <c r="L4" s="45" t="s">
        <v>144</v>
      </c>
      <c r="M4" s="45" t="s">
        <v>143</v>
      </c>
      <c r="N4" s="45" t="s">
        <v>144</v>
      </c>
    </row>
    <row r="5" spans="1:14" s="56" customFormat="1" ht="20.25" customHeight="1">
      <c r="A5" s="52"/>
      <c r="B5" s="53" t="s">
        <v>145</v>
      </c>
      <c r="C5" s="54"/>
      <c r="D5" s="55">
        <f>D6+D16</f>
        <v>9830</v>
      </c>
      <c r="E5" s="55"/>
      <c r="F5" s="55">
        <f t="shared" ref="F5:N5" si="0">F6+F16</f>
        <v>10050</v>
      </c>
      <c r="G5" s="55"/>
      <c r="H5" s="55">
        <f t="shared" si="0"/>
        <v>10280</v>
      </c>
      <c r="I5" s="55"/>
      <c r="J5" s="55">
        <f t="shared" si="0"/>
        <v>10510</v>
      </c>
      <c r="K5" s="55"/>
      <c r="L5" s="55">
        <f t="shared" si="0"/>
        <v>10750</v>
      </c>
      <c r="M5" s="55"/>
      <c r="N5" s="55">
        <f t="shared" si="0"/>
        <v>11000</v>
      </c>
    </row>
    <row r="6" spans="1:14" s="406" customFormat="1" ht="30" customHeight="1">
      <c r="A6" s="404" t="s">
        <v>2</v>
      </c>
      <c r="B6" s="238" t="s">
        <v>121</v>
      </c>
      <c r="C6" s="405">
        <f>SUM(C7:C15)</f>
        <v>2168</v>
      </c>
      <c r="D6" s="405">
        <f t="shared" ref="D6:N6" si="1">SUM(D7:D15)</f>
        <v>9160</v>
      </c>
      <c r="E6" s="405">
        <f t="shared" si="1"/>
        <v>2188</v>
      </c>
      <c r="F6" s="405">
        <f t="shared" si="1"/>
        <v>9360</v>
      </c>
      <c r="G6" s="405">
        <f t="shared" si="1"/>
        <v>2200</v>
      </c>
      <c r="H6" s="405">
        <f t="shared" si="1"/>
        <v>9565</v>
      </c>
      <c r="I6" s="405">
        <f t="shared" si="1"/>
        <v>2220</v>
      </c>
      <c r="J6" s="405">
        <f t="shared" si="1"/>
        <v>9770</v>
      </c>
      <c r="K6" s="405">
        <f t="shared" si="1"/>
        <v>2240</v>
      </c>
      <c r="L6" s="405">
        <f t="shared" si="1"/>
        <v>9980</v>
      </c>
      <c r="M6" s="405">
        <f t="shared" si="1"/>
        <v>2260</v>
      </c>
      <c r="N6" s="405">
        <f t="shared" si="1"/>
        <v>10200</v>
      </c>
    </row>
    <row r="7" spans="1:14" s="413" customFormat="1" ht="20.25" customHeight="1">
      <c r="A7" s="181">
        <v>1</v>
      </c>
      <c r="B7" s="182" t="s">
        <v>85</v>
      </c>
      <c r="C7" s="407">
        <v>248</v>
      </c>
      <c r="D7" s="60">
        <v>1435</v>
      </c>
      <c r="E7" s="181">
        <f>C7+2</f>
        <v>250</v>
      </c>
      <c r="F7" s="408">
        <f>D7+5</f>
        <v>1440</v>
      </c>
      <c r="G7" s="181">
        <f>E7+1</f>
        <v>251</v>
      </c>
      <c r="H7" s="409">
        <f>F7+5</f>
        <v>1445</v>
      </c>
      <c r="I7" s="181">
        <f>G7+2</f>
        <v>253</v>
      </c>
      <c r="J7" s="408">
        <f>H7+5</f>
        <v>1450</v>
      </c>
      <c r="K7" s="410">
        <f>I7+2</f>
        <v>255</v>
      </c>
      <c r="L7" s="411">
        <f>J7+6</f>
        <v>1456</v>
      </c>
      <c r="M7" s="60">
        <f>K7+2</f>
        <v>257</v>
      </c>
      <c r="N7" s="412">
        <f>L7+10</f>
        <v>1466</v>
      </c>
    </row>
    <row r="8" spans="1:14" s="413" customFormat="1" ht="20.25" customHeight="1">
      <c r="A8" s="181">
        <v>2</v>
      </c>
      <c r="B8" s="182" t="s">
        <v>86</v>
      </c>
      <c r="C8" s="407">
        <v>90</v>
      </c>
      <c r="D8" s="60">
        <v>200</v>
      </c>
      <c r="E8" s="181">
        <f>C8+1</f>
        <v>91</v>
      </c>
      <c r="F8" s="408">
        <f>D8+15</f>
        <v>215</v>
      </c>
      <c r="G8" s="181">
        <f t="shared" ref="G8:G15" si="2">E8+1</f>
        <v>92</v>
      </c>
      <c r="H8" s="409">
        <f>F8+15</f>
        <v>230</v>
      </c>
      <c r="I8" s="181">
        <f>G8+2</f>
        <v>94</v>
      </c>
      <c r="J8" s="408">
        <f>H8+15</f>
        <v>245</v>
      </c>
      <c r="K8" s="410">
        <f>I8+2</f>
        <v>96</v>
      </c>
      <c r="L8" s="411">
        <f>J8+15</f>
        <v>260</v>
      </c>
      <c r="M8" s="60">
        <f t="shared" ref="M8:M15" si="3">K8+2</f>
        <v>98</v>
      </c>
      <c r="N8" s="412">
        <f>L8+10</f>
        <v>270</v>
      </c>
    </row>
    <row r="9" spans="1:14" s="413" customFormat="1" ht="20.25" customHeight="1">
      <c r="A9" s="181">
        <v>3</v>
      </c>
      <c r="B9" s="182" t="s">
        <v>61</v>
      </c>
      <c r="C9" s="407">
        <v>237</v>
      </c>
      <c r="D9" s="60">
        <v>1025</v>
      </c>
      <c r="E9" s="181">
        <f>C9+2</f>
        <v>239</v>
      </c>
      <c r="F9" s="408">
        <f>D9+46</f>
        <v>1071</v>
      </c>
      <c r="G9" s="181">
        <f>E9+3</f>
        <v>242</v>
      </c>
      <c r="H9" s="409">
        <f>F9+47</f>
        <v>1118</v>
      </c>
      <c r="I9" s="181">
        <f>G9+2</f>
        <v>244</v>
      </c>
      <c r="J9" s="408">
        <f>H9+50</f>
        <v>1168</v>
      </c>
      <c r="K9" s="410">
        <f>I9+3</f>
        <v>247</v>
      </c>
      <c r="L9" s="411">
        <f>J9+49</f>
        <v>1217</v>
      </c>
      <c r="M9" s="60">
        <f t="shared" si="3"/>
        <v>249</v>
      </c>
      <c r="N9" s="412">
        <f>L9+42</f>
        <v>1259</v>
      </c>
    </row>
    <row r="10" spans="1:14" s="413" customFormat="1" ht="20.25" customHeight="1">
      <c r="A10" s="181">
        <v>4</v>
      </c>
      <c r="B10" s="182" t="s">
        <v>63</v>
      </c>
      <c r="C10" s="407">
        <v>22</v>
      </c>
      <c r="D10" s="60">
        <v>45</v>
      </c>
      <c r="E10" s="181">
        <f>C10+2</f>
        <v>24</v>
      </c>
      <c r="F10" s="408">
        <f>D10+7</f>
        <v>52</v>
      </c>
      <c r="G10" s="181">
        <f t="shared" si="2"/>
        <v>25</v>
      </c>
      <c r="H10" s="409">
        <f>F10+7</f>
        <v>59</v>
      </c>
      <c r="I10" s="181">
        <f>G10+2</f>
        <v>27</v>
      </c>
      <c r="J10" s="408">
        <f>H10+7</f>
        <v>66</v>
      </c>
      <c r="K10" s="410">
        <f>I10+2</f>
        <v>29</v>
      </c>
      <c r="L10" s="411">
        <f>J10+7</f>
        <v>73</v>
      </c>
      <c r="M10" s="60">
        <f t="shared" si="3"/>
        <v>31</v>
      </c>
      <c r="N10" s="412">
        <f>L10+7</f>
        <v>80</v>
      </c>
    </row>
    <row r="11" spans="1:14" s="413" customFormat="1" ht="20.25" customHeight="1">
      <c r="A11" s="181">
        <v>5</v>
      </c>
      <c r="B11" s="182" t="s">
        <v>64</v>
      </c>
      <c r="C11" s="407">
        <v>54</v>
      </c>
      <c r="D11" s="60">
        <v>300</v>
      </c>
      <c r="E11" s="181">
        <f>C11+2</f>
        <v>56</v>
      </c>
      <c r="F11" s="408">
        <f>D11+11</f>
        <v>311</v>
      </c>
      <c r="G11" s="181">
        <f t="shared" si="2"/>
        <v>57</v>
      </c>
      <c r="H11" s="409">
        <f>F11+15</f>
        <v>326</v>
      </c>
      <c r="I11" s="181">
        <f>G11+2</f>
        <v>59</v>
      </c>
      <c r="J11" s="408">
        <f>H11+11</f>
        <v>337</v>
      </c>
      <c r="K11" s="410">
        <f>I11+2</f>
        <v>61</v>
      </c>
      <c r="L11" s="411">
        <f>J11+11</f>
        <v>348</v>
      </c>
      <c r="M11" s="60">
        <f t="shared" si="3"/>
        <v>63</v>
      </c>
      <c r="N11" s="412">
        <f>L11+30</f>
        <v>378</v>
      </c>
    </row>
    <row r="12" spans="1:14" s="413" customFormat="1" ht="20.25" customHeight="1">
      <c r="A12" s="181">
        <v>6</v>
      </c>
      <c r="B12" s="182" t="s">
        <v>65</v>
      </c>
      <c r="C12" s="407">
        <v>709</v>
      </c>
      <c r="D12" s="60">
        <v>2855</v>
      </c>
      <c r="E12" s="181">
        <f>C12+36</f>
        <v>745</v>
      </c>
      <c r="F12" s="408">
        <f>D12+70</f>
        <v>2925</v>
      </c>
      <c r="G12" s="181">
        <f>E12+3</f>
        <v>748</v>
      </c>
      <c r="H12" s="409">
        <f>F12+71</f>
        <v>2996</v>
      </c>
      <c r="I12" s="181">
        <f>G12+5</f>
        <v>753</v>
      </c>
      <c r="J12" s="408">
        <f>H12+71</f>
        <v>3067</v>
      </c>
      <c r="K12" s="410">
        <f>I12+5</f>
        <v>758</v>
      </c>
      <c r="L12" s="411">
        <f>J12+71</f>
        <v>3138</v>
      </c>
      <c r="M12" s="60">
        <f>K12+4</f>
        <v>762</v>
      </c>
      <c r="N12" s="412">
        <f>L12+74</f>
        <v>3212</v>
      </c>
    </row>
    <row r="13" spans="1:14" s="413" customFormat="1" ht="20.25" customHeight="1">
      <c r="A13" s="181">
        <v>7</v>
      </c>
      <c r="B13" s="182" t="s">
        <v>67</v>
      </c>
      <c r="C13" s="407">
        <v>13</v>
      </c>
      <c r="D13" s="60">
        <v>17</v>
      </c>
      <c r="E13" s="181">
        <v>13</v>
      </c>
      <c r="F13" s="408">
        <f>D13+1</f>
        <v>18</v>
      </c>
      <c r="G13" s="181">
        <f>E13</f>
        <v>13</v>
      </c>
      <c r="H13" s="409">
        <f>F13</f>
        <v>18</v>
      </c>
      <c r="I13" s="181">
        <v>14</v>
      </c>
      <c r="J13" s="408">
        <v>19</v>
      </c>
      <c r="K13" s="410">
        <v>14</v>
      </c>
      <c r="L13" s="411">
        <f>J13+1</f>
        <v>20</v>
      </c>
      <c r="M13" s="60">
        <f t="shared" si="3"/>
        <v>16</v>
      </c>
      <c r="N13" s="412">
        <f>L13+2</f>
        <v>22</v>
      </c>
    </row>
    <row r="14" spans="1:14" s="413" customFormat="1" ht="20.25" customHeight="1">
      <c r="A14" s="181">
        <v>8</v>
      </c>
      <c r="B14" s="182" t="s">
        <v>66</v>
      </c>
      <c r="C14" s="407">
        <v>445</v>
      </c>
      <c r="D14" s="60">
        <v>1800</v>
      </c>
      <c r="E14" s="181">
        <v>417</v>
      </c>
      <c r="F14" s="408">
        <f>D14+30</f>
        <v>1830</v>
      </c>
      <c r="G14" s="181">
        <f t="shared" si="2"/>
        <v>418</v>
      </c>
      <c r="H14" s="409">
        <f>F14+30</f>
        <v>1860</v>
      </c>
      <c r="I14" s="181">
        <f>G14+2</f>
        <v>420</v>
      </c>
      <c r="J14" s="408">
        <f>H14+30</f>
        <v>1890</v>
      </c>
      <c r="K14" s="410">
        <f>I14+2</f>
        <v>422</v>
      </c>
      <c r="L14" s="411">
        <f>J14+30</f>
        <v>1920</v>
      </c>
      <c r="M14" s="60">
        <f t="shared" si="3"/>
        <v>424</v>
      </c>
      <c r="N14" s="412">
        <f>L14+25</f>
        <v>1945</v>
      </c>
    </row>
    <row r="15" spans="1:14" s="413" customFormat="1" ht="20.25" customHeight="1">
      <c r="A15" s="181">
        <v>9</v>
      </c>
      <c r="B15" s="182" t="s">
        <v>68</v>
      </c>
      <c r="C15" s="407">
        <v>350</v>
      </c>
      <c r="D15" s="60">
        <v>1483</v>
      </c>
      <c r="E15" s="181">
        <v>353</v>
      </c>
      <c r="F15" s="408">
        <f>D15+15</f>
        <v>1498</v>
      </c>
      <c r="G15" s="181">
        <f t="shared" si="2"/>
        <v>354</v>
      </c>
      <c r="H15" s="409">
        <f>F15+15</f>
        <v>1513</v>
      </c>
      <c r="I15" s="181">
        <f>G15+2</f>
        <v>356</v>
      </c>
      <c r="J15" s="408">
        <f>H15+15</f>
        <v>1528</v>
      </c>
      <c r="K15" s="410">
        <f>I15+2</f>
        <v>358</v>
      </c>
      <c r="L15" s="411">
        <f>J15+20</f>
        <v>1548</v>
      </c>
      <c r="M15" s="60">
        <f t="shared" si="3"/>
        <v>360</v>
      </c>
      <c r="N15" s="412">
        <f>L15+20</f>
        <v>1568</v>
      </c>
    </row>
    <row r="16" spans="1:14" s="413" customFormat="1" ht="21" customHeight="1">
      <c r="A16" s="37" t="s">
        <v>3</v>
      </c>
      <c r="B16" s="414" t="s">
        <v>146</v>
      </c>
      <c r="C16" s="405">
        <f>SUM(C17:C22)</f>
        <v>57100</v>
      </c>
      <c r="D16" s="405">
        <f t="shared" ref="D16:N16" si="4">SUM(D17:D22)</f>
        <v>670</v>
      </c>
      <c r="E16" s="405">
        <f t="shared" si="4"/>
        <v>57700</v>
      </c>
      <c r="F16" s="405">
        <f t="shared" si="4"/>
        <v>690</v>
      </c>
      <c r="G16" s="405">
        <f t="shared" si="4"/>
        <v>58300</v>
      </c>
      <c r="H16" s="405">
        <f t="shared" si="4"/>
        <v>715</v>
      </c>
      <c r="I16" s="405">
        <f t="shared" si="4"/>
        <v>58900</v>
      </c>
      <c r="J16" s="405">
        <f t="shared" si="4"/>
        <v>740</v>
      </c>
      <c r="K16" s="405">
        <f t="shared" si="4"/>
        <v>59500</v>
      </c>
      <c r="L16" s="405">
        <f t="shared" si="4"/>
        <v>770</v>
      </c>
      <c r="M16" s="405">
        <f t="shared" si="4"/>
        <v>60000</v>
      </c>
      <c r="N16" s="405">
        <f t="shared" si="4"/>
        <v>800</v>
      </c>
    </row>
    <row r="17" spans="1:14" s="413" customFormat="1" ht="17.25" customHeight="1">
      <c r="A17" s="181">
        <v>1</v>
      </c>
      <c r="B17" s="182" t="s">
        <v>85</v>
      </c>
      <c r="C17" s="405"/>
      <c r="D17" s="405"/>
      <c r="E17" s="415">
        <v>200</v>
      </c>
      <c r="F17" s="415">
        <v>2</v>
      </c>
      <c r="G17" s="415">
        <v>250</v>
      </c>
      <c r="H17" s="415">
        <v>3</v>
      </c>
      <c r="I17" s="415">
        <v>450</v>
      </c>
      <c r="J17" s="415">
        <f>H17+2</f>
        <v>5</v>
      </c>
      <c r="K17" s="415">
        <f>I17+200</f>
        <v>650</v>
      </c>
      <c r="L17" s="415">
        <f>J17+3</f>
        <v>8</v>
      </c>
      <c r="M17" s="415">
        <f>K17+100</f>
        <v>750</v>
      </c>
      <c r="N17" s="415">
        <f>L17+3</f>
        <v>11</v>
      </c>
    </row>
    <row r="18" spans="1:14" s="413" customFormat="1" ht="20.25" customHeight="1">
      <c r="A18" s="181">
        <v>2</v>
      </c>
      <c r="B18" s="182" t="s">
        <v>61</v>
      </c>
      <c r="C18" s="415">
        <v>12000</v>
      </c>
      <c r="D18" s="415">
        <v>120</v>
      </c>
      <c r="E18" s="415">
        <f>C18+50</f>
        <v>12050</v>
      </c>
      <c r="F18" s="415">
        <v>130</v>
      </c>
      <c r="G18" s="415">
        <f>E18+100</f>
        <v>12150</v>
      </c>
      <c r="H18" s="415">
        <f>F18+5</f>
        <v>135</v>
      </c>
      <c r="I18" s="415">
        <f>G18+50</f>
        <v>12200</v>
      </c>
      <c r="J18" s="415">
        <f>H18+8</f>
        <v>143</v>
      </c>
      <c r="K18" s="415">
        <f>I18+60</f>
        <v>12260</v>
      </c>
      <c r="L18" s="415">
        <f>J18+9</f>
        <v>152</v>
      </c>
      <c r="M18" s="415">
        <f>K18+80</f>
        <v>12340</v>
      </c>
      <c r="N18" s="415">
        <f t="shared" ref="N18" si="5">L18+5</f>
        <v>157</v>
      </c>
    </row>
    <row r="19" spans="1:14" ht="20.25" customHeight="1">
      <c r="A19" s="57">
        <v>3</v>
      </c>
      <c r="B19" s="58" t="s">
        <v>64</v>
      </c>
      <c r="C19" s="63">
        <v>1700</v>
      </c>
      <c r="D19" s="59">
        <v>20</v>
      </c>
      <c r="E19" s="63">
        <f t="shared" ref="E19:E20" si="6">C19+50</f>
        <v>1750</v>
      </c>
      <c r="F19" s="61">
        <v>23</v>
      </c>
      <c r="G19" s="63">
        <f t="shared" ref="G19:G20" si="7">E19+100</f>
        <v>1850</v>
      </c>
      <c r="H19" s="63">
        <v>25</v>
      </c>
      <c r="I19" s="63">
        <f t="shared" ref="I19:I20" si="8">G19+100</f>
        <v>1950</v>
      </c>
      <c r="J19" s="63">
        <v>27</v>
      </c>
      <c r="K19" s="63">
        <f t="shared" ref="K19:K20" si="9">I19+60</f>
        <v>2010</v>
      </c>
      <c r="L19" s="63">
        <f>J19+3</f>
        <v>30</v>
      </c>
      <c r="M19" s="63">
        <f t="shared" ref="M19:M22" si="10">K19+80</f>
        <v>2090</v>
      </c>
      <c r="N19" s="63">
        <f>L19+4</f>
        <v>34</v>
      </c>
    </row>
    <row r="20" spans="1:14" ht="20.25" customHeight="1">
      <c r="A20" s="57">
        <v>4</v>
      </c>
      <c r="B20" s="58" t="s">
        <v>67</v>
      </c>
      <c r="C20" s="63">
        <v>42400</v>
      </c>
      <c r="D20" s="59">
        <v>523</v>
      </c>
      <c r="E20" s="63">
        <f t="shared" si="6"/>
        <v>42450</v>
      </c>
      <c r="F20" s="61">
        <v>525</v>
      </c>
      <c r="G20" s="63">
        <f t="shared" si="7"/>
        <v>42550</v>
      </c>
      <c r="H20" s="63">
        <v>539</v>
      </c>
      <c r="I20" s="63">
        <f t="shared" si="8"/>
        <v>42650</v>
      </c>
      <c r="J20" s="63">
        <v>548</v>
      </c>
      <c r="K20" s="63">
        <f t="shared" si="9"/>
        <v>42710</v>
      </c>
      <c r="L20" s="63">
        <f>J20+10</f>
        <v>558</v>
      </c>
      <c r="M20" s="63">
        <f t="shared" si="10"/>
        <v>42790</v>
      </c>
      <c r="N20" s="63">
        <v>570</v>
      </c>
    </row>
    <row r="21" spans="1:14" ht="16.5" customHeight="1">
      <c r="A21" s="57">
        <v>5</v>
      </c>
      <c r="B21" s="58" t="s">
        <v>66</v>
      </c>
      <c r="C21" s="61"/>
      <c r="D21" s="62"/>
      <c r="E21" s="63">
        <v>100</v>
      </c>
      <c r="F21" s="63">
        <v>1</v>
      </c>
      <c r="G21" s="61">
        <v>200</v>
      </c>
      <c r="H21" s="63">
        <f>F21+1</f>
        <v>2</v>
      </c>
      <c r="I21" s="61">
        <v>250</v>
      </c>
      <c r="J21" s="63">
        <v>3</v>
      </c>
      <c r="K21" s="61">
        <f>I21+150</f>
        <v>400</v>
      </c>
      <c r="L21" s="63">
        <f>J21+2</f>
        <v>5</v>
      </c>
      <c r="M21" s="63">
        <f t="shared" si="10"/>
        <v>480</v>
      </c>
      <c r="N21" s="63">
        <f>L21+2</f>
        <v>7</v>
      </c>
    </row>
    <row r="22" spans="1:14" ht="20.25" customHeight="1">
      <c r="A22" s="57">
        <v>6</v>
      </c>
      <c r="B22" s="58" t="s">
        <v>68</v>
      </c>
      <c r="C22" s="63">
        <v>1000</v>
      </c>
      <c r="D22" s="64">
        <v>7</v>
      </c>
      <c r="E22" s="63">
        <f>C22+150</f>
        <v>1150</v>
      </c>
      <c r="F22" s="63">
        <v>9</v>
      </c>
      <c r="G22" s="63">
        <v>1300</v>
      </c>
      <c r="H22" s="63">
        <f>F22+2</f>
        <v>11</v>
      </c>
      <c r="I22" s="63">
        <f>G22+100</f>
        <v>1400</v>
      </c>
      <c r="J22" s="63">
        <f>H22+3</f>
        <v>14</v>
      </c>
      <c r="K22" s="63">
        <f>I22+70</f>
        <v>1470</v>
      </c>
      <c r="L22" s="63">
        <f>J22+3</f>
        <v>17</v>
      </c>
      <c r="M22" s="63">
        <f t="shared" si="10"/>
        <v>1550</v>
      </c>
      <c r="N22" s="63">
        <f>L22+4</f>
        <v>21</v>
      </c>
    </row>
    <row r="23" spans="1:14">
      <c r="C23" s="65"/>
      <c r="E23" s="65"/>
      <c r="G23" s="65"/>
      <c r="I23" s="65"/>
      <c r="K23" s="65"/>
      <c r="M23" s="65"/>
    </row>
    <row r="24" spans="1:14" ht="15.75">
      <c r="C24" s="65"/>
      <c r="D24" s="66"/>
      <c r="E24" s="67"/>
      <c r="F24" s="65"/>
      <c r="H24" s="65"/>
      <c r="J24" s="65"/>
      <c r="L24" s="65"/>
      <c r="M24" s="68"/>
      <c r="N24" s="65"/>
    </row>
    <row r="26" spans="1:14">
      <c r="D26" s="65"/>
    </row>
    <row r="27" spans="1:14">
      <c r="D27" s="69"/>
      <c r="F27" s="65"/>
      <c r="H27" s="65"/>
      <c r="J27" s="65"/>
      <c r="L27" s="65"/>
    </row>
  </sheetData>
  <mergeCells count="9">
    <mergeCell ref="A1:N1"/>
    <mergeCell ref="C3:D3"/>
    <mergeCell ref="E3:F3"/>
    <mergeCell ref="G3:H3"/>
    <mergeCell ref="I3:J3"/>
    <mergeCell ref="K3:L3"/>
    <mergeCell ref="M3:N3"/>
    <mergeCell ref="A3:A4"/>
    <mergeCell ref="B3:B4"/>
  </mergeCells>
  <pageMargins left="0.64" right="0.37" top="0.53" bottom="0.56999999999999995"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3" sqref="K3"/>
    </sheetView>
  </sheetViews>
  <sheetFormatPr defaultRowHeight="15"/>
  <cols>
    <col min="1" max="1" width="4" customWidth="1"/>
    <col min="2" max="2" width="27.5703125" customWidth="1"/>
    <col min="3" max="3" width="8.28515625" customWidth="1"/>
    <col min="4" max="13" width="9.7109375" customWidth="1"/>
  </cols>
  <sheetData>
    <row r="1" spans="1:13" ht="27" customHeight="1">
      <c r="A1" s="620" t="s">
        <v>252</v>
      </c>
      <c r="B1" s="620"/>
      <c r="C1" s="620"/>
      <c r="D1" s="620"/>
      <c r="E1" s="620"/>
      <c r="F1" s="620"/>
      <c r="G1" s="620"/>
      <c r="H1" s="620"/>
      <c r="I1" s="620"/>
      <c r="J1" s="620"/>
      <c r="K1" s="620"/>
      <c r="L1" s="620"/>
      <c r="M1" s="620"/>
    </row>
    <row r="2" spans="1:13" ht="15.75">
      <c r="A2" s="621"/>
      <c r="B2" s="621"/>
      <c r="C2" s="621"/>
      <c r="D2" s="621"/>
      <c r="E2" s="621"/>
      <c r="F2" s="621"/>
      <c r="G2" s="621"/>
      <c r="H2" s="621"/>
      <c r="I2" s="621"/>
      <c r="J2" s="621"/>
      <c r="K2" s="621"/>
      <c r="L2" s="621"/>
      <c r="M2" s="621"/>
    </row>
    <row r="3" spans="1:13" ht="20.25" customHeight="1">
      <c r="A3" s="369"/>
      <c r="B3" s="369"/>
      <c r="C3" s="369"/>
      <c r="D3" s="369"/>
      <c r="E3" s="370"/>
      <c r="F3" s="370"/>
      <c r="G3" s="370"/>
      <c r="H3" s="370"/>
      <c r="I3" s="370"/>
      <c r="J3" s="370"/>
      <c r="K3" s="370"/>
      <c r="L3" s="370"/>
      <c r="M3" s="370"/>
    </row>
    <row r="4" spans="1:13" ht="23.25" customHeight="1">
      <c r="A4" s="616" t="s">
        <v>0</v>
      </c>
      <c r="B4" s="616" t="s">
        <v>87</v>
      </c>
      <c r="C4" s="616" t="s">
        <v>70</v>
      </c>
      <c r="D4" s="619" t="s">
        <v>88</v>
      </c>
      <c r="E4" s="618" t="s">
        <v>236</v>
      </c>
      <c r="F4" s="618"/>
      <c r="G4" s="618"/>
      <c r="H4" s="618"/>
      <c r="I4" s="618"/>
      <c r="J4" s="618"/>
      <c r="K4" s="618"/>
      <c r="L4" s="618"/>
      <c r="M4" s="618"/>
    </row>
    <row r="5" spans="1:13" ht="36" customHeight="1">
      <c r="A5" s="617"/>
      <c r="B5" s="617"/>
      <c r="C5" s="617"/>
      <c r="D5" s="619"/>
      <c r="E5" s="371" t="s">
        <v>237</v>
      </c>
      <c r="F5" s="417" t="s">
        <v>238</v>
      </c>
      <c r="G5" s="417" t="s">
        <v>239</v>
      </c>
      <c r="H5" s="417" t="s">
        <v>67</v>
      </c>
      <c r="I5" s="417" t="s">
        <v>240</v>
      </c>
      <c r="J5" s="417" t="s">
        <v>241</v>
      </c>
      <c r="K5" s="417" t="s">
        <v>242</v>
      </c>
      <c r="L5" s="417" t="s">
        <v>243</v>
      </c>
      <c r="M5" s="417" t="s">
        <v>244</v>
      </c>
    </row>
    <row r="6" spans="1:13" ht="27" customHeight="1">
      <c r="A6" s="416">
        <v>1</v>
      </c>
      <c r="B6" s="372" t="s">
        <v>123</v>
      </c>
      <c r="C6" s="416"/>
      <c r="D6" s="373">
        <f>+D7+D9+D12</f>
        <v>38900</v>
      </c>
      <c r="E6" s="373">
        <f t="shared" ref="E6:M6" si="0">+E7+E9+E12</f>
        <v>150</v>
      </c>
      <c r="F6" s="373">
        <f t="shared" si="0"/>
        <v>5227</v>
      </c>
      <c r="G6" s="373">
        <f t="shared" si="0"/>
        <v>5500</v>
      </c>
      <c r="H6" s="373">
        <f t="shared" si="0"/>
        <v>300</v>
      </c>
      <c r="I6" s="373">
        <f t="shared" si="0"/>
        <v>7250</v>
      </c>
      <c r="J6" s="373">
        <f t="shared" si="0"/>
        <v>11473</v>
      </c>
      <c r="K6" s="373">
        <f t="shared" si="0"/>
        <v>2000</v>
      </c>
      <c r="L6" s="373">
        <f t="shared" si="0"/>
        <v>6150</v>
      </c>
      <c r="M6" s="373">
        <f t="shared" si="0"/>
        <v>850</v>
      </c>
    </row>
    <row r="7" spans="1:13" ht="27" customHeight="1">
      <c r="A7" s="374" t="s">
        <v>245</v>
      </c>
      <c r="B7" s="375" t="s">
        <v>198</v>
      </c>
      <c r="C7" s="376" t="s">
        <v>194</v>
      </c>
      <c r="D7" s="377">
        <f>+D8</f>
        <v>1200</v>
      </c>
      <c r="E7" s="377">
        <f t="shared" ref="E7:M7" si="1">+E8</f>
        <v>0</v>
      </c>
      <c r="F7" s="377">
        <f t="shared" si="1"/>
        <v>150</v>
      </c>
      <c r="G7" s="377">
        <f t="shared" si="1"/>
        <v>0</v>
      </c>
      <c r="H7" s="377">
        <f t="shared" si="1"/>
        <v>0</v>
      </c>
      <c r="I7" s="377">
        <f t="shared" si="1"/>
        <v>200</v>
      </c>
      <c r="J7" s="377">
        <f t="shared" si="1"/>
        <v>150</v>
      </c>
      <c r="K7" s="377">
        <f t="shared" si="1"/>
        <v>300</v>
      </c>
      <c r="L7" s="377">
        <f t="shared" si="1"/>
        <v>250</v>
      </c>
      <c r="M7" s="377">
        <f t="shared" si="1"/>
        <v>150</v>
      </c>
    </row>
    <row r="8" spans="1:13" ht="29.25" customHeight="1">
      <c r="A8" s="378"/>
      <c r="B8" s="379" t="s">
        <v>211</v>
      </c>
      <c r="C8" s="380" t="s">
        <v>194</v>
      </c>
      <c r="D8" s="381">
        <f>SUM(E8:M8)</f>
        <v>1200</v>
      </c>
      <c r="E8" s="381"/>
      <c r="F8" s="381">
        <v>150</v>
      </c>
      <c r="G8" s="381"/>
      <c r="H8" s="381"/>
      <c r="I8" s="381">
        <v>200</v>
      </c>
      <c r="J8" s="381">
        <v>150</v>
      </c>
      <c r="K8" s="381">
        <v>300</v>
      </c>
      <c r="L8" s="381">
        <v>250</v>
      </c>
      <c r="M8" s="381">
        <v>150</v>
      </c>
    </row>
    <row r="9" spans="1:13" ht="27" customHeight="1">
      <c r="A9" s="374" t="s">
        <v>245</v>
      </c>
      <c r="B9" s="375" t="s">
        <v>197</v>
      </c>
      <c r="C9" s="376" t="s">
        <v>194</v>
      </c>
      <c r="D9" s="377">
        <f>+D10+D11</f>
        <v>36200</v>
      </c>
      <c r="E9" s="377">
        <f t="shared" ref="E9:M9" si="2">+E10+E11</f>
        <v>150</v>
      </c>
      <c r="F9" s="377">
        <f t="shared" si="2"/>
        <v>4827</v>
      </c>
      <c r="G9" s="377">
        <f t="shared" si="2"/>
        <v>5500</v>
      </c>
      <c r="H9" s="377">
        <f t="shared" si="2"/>
        <v>300</v>
      </c>
      <c r="I9" s="377">
        <f t="shared" si="2"/>
        <v>6900</v>
      </c>
      <c r="J9" s="377">
        <f t="shared" si="2"/>
        <v>11323</v>
      </c>
      <c r="K9" s="377">
        <f t="shared" si="2"/>
        <v>1200</v>
      </c>
      <c r="L9" s="377">
        <f t="shared" si="2"/>
        <v>5500</v>
      </c>
      <c r="M9" s="377">
        <f t="shared" si="2"/>
        <v>500</v>
      </c>
    </row>
    <row r="10" spans="1:13" ht="28.5" customHeight="1">
      <c r="A10" s="378"/>
      <c r="B10" s="379" t="s">
        <v>212</v>
      </c>
      <c r="C10" s="380" t="s">
        <v>194</v>
      </c>
      <c r="D10" s="381">
        <f t="shared" ref="D10:D12" si="3">SUM(E10:M10)</f>
        <v>18000</v>
      </c>
      <c r="E10" s="381">
        <v>150</v>
      </c>
      <c r="F10" s="381">
        <v>2327</v>
      </c>
      <c r="G10" s="381">
        <v>1000</v>
      </c>
      <c r="H10" s="381">
        <v>300</v>
      </c>
      <c r="I10" s="381">
        <v>3900</v>
      </c>
      <c r="J10" s="381">
        <v>5123</v>
      </c>
      <c r="K10" s="381">
        <v>1200</v>
      </c>
      <c r="L10" s="381">
        <v>3500</v>
      </c>
      <c r="M10" s="381">
        <v>500</v>
      </c>
    </row>
    <row r="11" spans="1:13" ht="28.5" customHeight="1">
      <c r="A11" s="378"/>
      <c r="B11" s="379" t="s">
        <v>213</v>
      </c>
      <c r="C11" s="380" t="s">
        <v>194</v>
      </c>
      <c r="D11" s="381">
        <f t="shared" si="3"/>
        <v>18200</v>
      </c>
      <c r="E11" s="381"/>
      <c r="F11" s="381">
        <v>2500</v>
      </c>
      <c r="G11" s="381">
        <v>4500</v>
      </c>
      <c r="H11" s="381"/>
      <c r="I11" s="381">
        <v>3000</v>
      </c>
      <c r="J11" s="381">
        <v>6200</v>
      </c>
      <c r="K11" s="381"/>
      <c r="L11" s="381">
        <v>2000</v>
      </c>
      <c r="M11" s="381"/>
    </row>
    <row r="12" spans="1:13" ht="26.25" customHeight="1">
      <c r="A12" s="374" t="s">
        <v>245</v>
      </c>
      <c r="B12" s="375" t="s">
        <v>214</v>
      </c>
      <c r="C12" s="376" t="s">
        <v>194</v>
      </c>
      <c r="D12" s="377">
        <f t="shared" si="3"/>
        <v>1500</v>
      </c>
      <c r="E12" s="377"/>
      <c r="F12" s="377">
        <v>250</v>
      </c>
      <c r="G12" s="377"/>
      <c r="H12" s="377"/>
      <c r="I12" s="377">
        <v>150</v>
      </c>
      <c r="J12" s="377"/>
      <c r="K12" s="377">
        <v>500</v>
      </c>
      <c r="L12" s="377">
        <v>400</v>
      </c>
      <c r="M12" s="377">
        <v>200</v>
      </c>
    </row>
    <row r="13" spans="1:13" ht="32.25" customHeight="1">
      <c r="A13" s="416">
        <v>2</v>
      </c>
      <c r="B13" s="372" t="s">
        <v>90</v>
      </c>
      <c r="C13" s="416" t="s">
        <v>89</v>
      </c>
      <c r="D13" s="382">
        <f>D14+D15</f>
        <v>4800</v>
      </c>
      <c r="E13" s="382">
        <f t="shared" ref="E13:M13" si="4">E14+E15</f>
        <v>0</v>
      </c>
      <c r="F13" s="382">
        <f t="shared" si="4"/>
        <v>700</v>
      </c>
      <c r="G13" s="382">
        <f t="shared" si="4"/>
        <v>100</v>
      </c>
      <c r="H13" s="382">
        <f t="shared" si="4"/>
        <v>450</v>
      </c>
      <c r="I13" s="382">
        <f t="shared" si="4"/>
        <v>2250</v>
      </c>
      <c r="J13" s="382">
        <f t="shared" si="4"/>
        <v>800</v>
      </c>
      <c r="K13" s="382">
        <f t="shared" si="4"/>
        <v>0</v>
      </c>
      <c r="L13" s="382">
        <f t="shared" si="4"/>
        <v>500</v>
      </c>
      <c r="M13" s="382">
        <f t="shared" si="4"/>
        <v>0</v>
      </c>
    </row>
    <row r="14" spans="1:13" ht="24.95" customHeight="1">
      <c r="A14" s="383" t="s">
        <v>245</v>
      </c>
      <c r="B14" s="384" t="s">
        <v>91</v>
      </c>
      <c r="C14" s="383" t="s">
        <v>89</v>
      </c>
      <c r="D14" s="385">
        <f>SUM(E14:M14)</f>
        <v>2330</v>
      </c>
      <c r="E14" s="385"/>
      <c r="F14" s="385">
        <v>300</v>
      </c>
      <c r="G14" s="385">
        <v>100</v>
      </c>
      <c r="H14" s="385">
        <v>350</v>
      </c>
      <c r="I14" s="385">
        <v>680</v>
      </c>
      <c r="J14" s="385">
        <v>400</v>
      </c>
      <c r="K14" s="385"/>
      <c r="L14" s="385">
        <v>500</v>
      </c>
      <c r="M14" s="385"/>
    </row>
    <row r="15" spans="1:13" ht="24.95" customHeight="1">
      <c r="A15" s="378" t="s">
        <v>245</v>
      </c>
      <c r="B15" s="386" t="s">
        <v>246</v>
      </c>
      <c r="C15" s="378" t="s">
        <v>92</v>
      </c>
      <c r="D15" s="381">
        <f t="shared" ref="D15" si="5">SUM(E15:M15)</f>
        <v>2470</v>
      </c>
      <c r="E15" s="381"/>
      <c r="F15" s="381">
        <v>400</v>
      </c>
      <c r="G15" s="381"/>
      <c r="H15" s="381">
        <v>100</v>
      </c>
      <c r="I15" s="381">
        <v>1570</v>
      </c>
      <c r="J15" s="381">
        <v>400</v>
      </c>
      <c r="K15" s="381"/>
      <c r="L15" s="381"/>
      <c r="M15" s="381"/>
    </row>
    <row r="16" spans="1:13" ht="24.95" customHeight="1">
      <c r="A16" s="387">
        <v>3</v>
      </c>
      <c r="B16" s="388" t="s">
        <v>196</v>
      </c>
      <c r="C16" s="416" t="s">
        <v>193</v>
      </c>
      <c r="D16" s="382">
        <f>SUM(E16:M16)</f>
        <v>2500</v>
      </c>
      <c r="E16" s="382">
        <v>200</v>
      </c>
      <c r="F16" s="382">
        <v>200</v>
      </c>
      <c r="G16" s="382">
        <v>300</v>
      </c>
      <c r="H16" s="382">
        <v>250</v>
      </c>
      <c r="I16" s="382">
        <v>300</v>
      </c>
      <c r="J16" s="382">
        <v>300</v>
      </c>
      <c r="K16" s="382">
        <v>250</v>
      </c>
      <c r="L16" s="382">
        <v>450</v>
      </c>
      <c r="M16" s="382">
        <v>250</v>
      </c>
    </row>
    <row r="17" ht="20.100000000000001" customHeight="1"/>
  </sheetData>
  <mergeCells count="7">
    <mergeCell ref="C4:C5"/>
    <mergeCell ref="E4:M4"/>
    <mergeCell ref="D4:D5"/>
    <mergeCell ref="A1:M1"/>
    <mergeCell ref="A2:M2"/>
    <mergeCell ref="A4:A5"/>
    <mergeCell ref="B4:B5"/>
  </mergeCells>
  <pageMargins left="0.6" right="0.31" top="0.74803149606299213" bottom="0.62"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5</vt:i4>
      </vt:variant>
    </vt:vector>
  </HeadingPairs>
  <TitlesOfParts>
    <vt:vector size="17" baseType="lpstr">
      <vt:lpstr>Mục tiêu đề án</vt:lpstr>
      <vt:lpstr>Vốn</vt:lpstr>
      <vt:lpstr>Vốn chi tiết</vt:lpstr>
      <vt:lpstr>GTSX.ha</vt:lpstr>
      <vt:lpstr>Đảm bảo ANLT</vt:lpstr>
      <vt:lpstr>PT. Dược liệu</vt:lpstr>
      <vt:lpstr>PT vùng chè HH</vt:lpstr>
      <vt:lpstr>CAQ</vt:lpstr>
      <vt:lpstr>Rau </vt:lpstr>
      <vt:lpstr>Chăn nuôi</vt:lpstr>
      <vt:lpstr>Thủy sản</vt:lpstr>
      <vt:lpstr>Lâm nghiệp</vt:lpstr>
      <vt:lpstr>'Mục tiêu đề án'!Print_Area</vt:lpstr>
      <vt:lpstr>'Vốn chi tiết'!Print_Area</vt:lpstr>
      <vt:lpstr>GTSX.ha!Print_Titles</vt:lpstr>
      <vt:lpstr>Vốn!Print_Titles</vt:lpstr>
      <vt:lpstr>'Vốn chi tiết'!Print_Titles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dc:creator>
  <cp:lastModifiedBy>Nguyen Quang Duy</cp:lastModifiedBy>
  <cp:lastPrinted>2020-12-31T08:52:46Z</cp:lastPrinted>
  <dcterms:created xsi:type="dcterms:W3CDTF">2019-10-10T02:47:33Z</dcterms:created>
  <dcterms:modified xsi:type="dcterms:W3CDTF">2020-12-31T08:59:17Z</dcterms:modified>
</cp:coreProperties>
</file>